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5" windowWidth="15195" windowHeight="8190"/>
  </bookViews>
  <sheets>
    <sheet name="Core D2-12-07" sheetId="1" r:id="rId1"/>
    <sheet name="Sample Intervals" sheetId="3" r:id="rId2"/>
    <sheet name="Sheet1" sheetId="7" r:id="rId3"/>
  </sheets>
  <calcPr calcId="145621"/>
</workbook>
</file>

<file path=xl/calcChain.xml><?xml version="1.0" encoding="utf-8"?>
<calcChain xmlns="http://schemas.openxmlformats.org/spreadsheetml/2006/main">
  <c r="F48" i="3" l="1"/>
  <c r="F91" i="3"/>
  <c r="F96" i="3"/>
  <c r="F97" i="3"/>
  <c r="F98" i="3"/>
  <c r="F99" i="3"/>
  <c r="F100" i="3"/>
  <c r="F101" i="3"/>
  <c r="F102" i="3"/>
  <c r="F103" i="3"/>
  <c r="F104" i="3"/>
  <c r="F105" i="3"/>
  <c r="F106" i="3"/>
  <c r="F107" i="3"/>
  <c r="F108" i="3"/>
  <c r="F109" i="3"/>
  <c r="F110" i="3"/>
  <c r="F111" i="3"/>
  <c r="F112" i="3"/>
  <c r="F113" i="3"/>
  <c r="F114" i="3"/>
  <c r="F115" i="3"/>
  <c r="F116" i="3"/>
  <c r="F117" i="3"/>
  <c r="F118" i="3"/>
  <c r="F119" i="3"/>
  <c r="F120" i="3"/>
  <c r="F121" i="3"/>
  <c r="F122" i="3"/>
  <c r="F89" i="3"/>
  <c r="D90" i="3"/>
  <c r="F92" i="3"/>
  <c r="F93" i="3"/>
  <c r="F94" i="3"/>
  <c r="F95" i="3"/>
  <c r="F46" i="3"/>
  <c r="F65" i="3"/>
  <c r="F88" i="3"/>
  <c r="F90" i="3"/>
  <c r="F6" i="3"/>
  <c r="D8" i="3"/>
  <c r="F8" i="3" s="1"/>
  <c r="D9" i="3"/>
  <c r="F9" i="3" s="1"/>
  <c r="D10" i="3"/>
  <c r="F10" i="3" s="1"/>
  <c r="D11" i="3"/>
  <c r="F11" i="3" s="1"/>
  <c r="D12" i="3"/>
  <c r="F12" i="3" s="1"/>
  <c r="D13" i="3"/>
  <c r="F13" i="3" s="1"/>
  <c r="D14" i="3"/>
  <c r="F14" i="3" s="1"/>
  <c r="D15" i="3"/>
  <c r="F15" i="3" s="1"/>
  <c r="D16" i="3"/>
  <c r="F16" i="3" s="1"/>
  <c r="D17" i="3"/>
  <c r="F17" i="3" s="1"/>
  <c r="D18" i="3"/>
  <c r="F18" i="3" s="1"/>
  <c r="D19" i="3"/>
  <c r="F19" i="3" s="1"/>
  <c r="D20" i="3"/>
  <c r="F20" i="3" s="1"/>
  <c r="D21" i="3"/>
  <c r="F21" i="3" s="1"/>
  <c r="D22" i="3"/>
  <c r="F22" i="3" s="1"/>
  <c r="D23" i="3"/>
  <c r="F23" i="3" s="1"/>
  <c r="D24" i="3"/>
  <c r="F24" i="3" s="1"/>
  <c r="D25" i="3"/>
  <c r="F25" i="3" s="1"/>
  <c r="D26" i="3"/>
  <c r="F26" i="3" s="1"/>
  <c r="D27" i="3"/>
  <c r="F27" i="3" s="1"/>
  <c r="D28" i="3"/>
  <c r="F28" i="3" s="1"/>
  <c r="D29" i="3"/>
  <c r="F29" i="3" s="1"/>
  <c r="D30" i="3"/>
  <c r="F30" i="3" s="1"/>
  <c r="D31" i="3"/>
  <c r="F31" i="3" s="1"/>
  <c r="D32" i="3"/>
  <c r="F32" i="3" s="1"/>
  <c r="D33" i="3"/>
  <c r="F33" i="3" s="1"/>
  <c r="D34" i="3"/>
  <c r="F34" i="3" s="1"/>
  <c r="D35" i="3"/>
  <c r="F35" i="3" s="1"/>
  <c r="D36" i="3"/>
  <c r="F36" i="3" s="1"/>
  <c r="D37" i="3"/>
  <c r="F37" i="3" s="1"/>
  <c r="D38" i="3"/>
  <c r="F38" i="3" s="1"/>
  <c r="D39" i="3"/>
  <c r="F39" i="3" s="1"/>
  <c r="D40" i="3"/>
  <c r="F40" i="3" s="1"/>
  <c r="D41" i="3"/>
  <c r="F41" i="3" s="1"/>
  <c r="D42" i="3"/>
  <c r="F42" i="3" s="1"/>
  <c r="F43" i="3"/>
  <c r="D44" i="3"/>
  <c r="F44" i="3" s="1"/>
  <c r="D45" i="3"/>
  <c r="F45" i="3" s="1"/>
  <c r="D47" i="3"/>
  <c r="F47" i="3" s="1"/>
  <c r="D49" i="3"/>
  <c r="F49" i="3" s="1"/>
  <c r="D50" i="3"/>
  <c r="F50" i="3" s="1"/>
  <c r="D51" i="3"/>
  <c r="F51" i="3" s="1"/>
  <c r="D52" i="3"/>
  <c r="F52" i="3" s="1"/>
  <c r="D53" i="3"/>
  <c r="F53" i="3" s="1"/>
  <c r="D54" i="3"/>
  <c r="F54" i="3" s="1"/>
  <c r="D55" i="3"/>
  <c r="F55" i="3" s="1"/>
  <c r="D56" i="3"/>
  <c r="F56" i="3" s="1"/>
  <c r="D57" i="3"/>
  <c r="F57" i="3" s="1"/>
  <c r="D58" i="3"/>
  <c r="F58" i="3" s="1"/>
  <c r="D59" i="3"/>
  <c r="F59" i="3" s="1"/>
  <c r="D60" i="3"/>
  <c r="F60" i="3" s="1"/>
  <c r="D61" i="3"/>
  <c r="F61" i="3" s="1"/>
  <c r="F62" i="3"/>
  <c r="D63" i="3"/>
  <c r="F63" i="3" s="1"/>
  <c r="D64" i="3"/>
  <c r="F64" i="3" s="1"/>
  <c r="D66" i="3"/>
  <c r="F66" i="3" s="1"/>
  <c r="D67" i="3"/>
  <c r="F67" i="3" s="1"/>
  <c r="D68" i="3"/>
  <c r="F68" i="3" s="1"/>
  <c r="D69" i="3"/>
  <c r="F69" i="3" s="1"/>
  <c r="D70" i="3"/>
  <c r="F70" i="3" s="1"/>
  <c r="D71" i="3"/>
  <c r="F71" i="3" s="1"/>
  <c r="D72" i="3"/>
  <c r="F72" i="3" s="1"/>
  <c r="D73" i="3"/>
  <c r="F73" i="3" s="1"/>
  <c r="D74" i="3"/>
  <c r="F74" i="3" s="1"/>
  <c r="D75" i="3"/>
  <c r="F75" i="3" s="1"/>
  <c r="D76" i="3"/>
  <c r="F76" i="3" s="1"/>
  <c r="D77" i="3"/>
  <c r="F77" i="3" s="1"/>
  <c r="D78" i="3"/>
  <c r="F78" i="3" s="1"/>
  <c r="D79" i="3"/>
  <c r="F79" i="3" s="1"/>
  <c r="D80" i="3"/>
  <c r="F80" i="3" s="1"/>
  <c r="D81" i="3"/>
  <c r="F81" i="3" s="1"/>
  <c r="D82" i="3"/>
  <c r="F82" i="3" s="1"/>
  <c r="D83" i="3"/>
  <c r="F83" i="3" s="1"/>
  <c r="D84" i="3"/>
  <c r="F84" i="3" s="1"/>
  <c r="D85" i="3"/>
  <c r="F85" i="3" s="1"/>
  <c r="D86" i="3"/>
  <c r="F86" i="3" s="1"/>
  <c r="D87" i="3"/>
  <c r="F87" i="3" s="1"/>
  <c r="D7" i="3"/>
  <c r="F7" i="3" s="1"/>
</calcChain>
</file>

<file path=xl/sharedStrings.xml><?xml version="1.0" encoding="utf-8"?>
<sst xmlns="http://schemas.openxmlformats.org/spreadsheetml/2006/main" count="888" uniqueCount="268">
  <si>
    <t>All-Terrane Mineral Exploration Services</t>
  </si>
  <si>
    <t xml:space="preserve">                                                                                              Cover Page, Diamond Drill Log</t>
  </si>
  <si>
    <t xml:space="preserve"> </t>
  </si>
  <si>
    <t>Page No.</t>
  </si>
  <si>
    <t>Down-hole Tests:</t>
  </si>
  <si>
    <t xml:space="preserve">      Footage</t>
  </si>
  <si>
    <t>Lithology</t>
  </si>
  <si>
    <t xml:space="preserve">       Description, including sub-units</t>
  </si>
  <si>
    <t>Structural Measurements</t>
  </si>
  <si>
    <t xml:space="preserve">                        Alteration</t>
  </si>
  <si>
    <t xml:space="preserve">              Mineralization</t>
  </si>
  <si>
    <t>From</t>
  </si>
  <si>
    <t>To</t>
  </si>
  <si>
    <t>Silica</t>
  </si>
  <si>
    <t>Argillic</t>
  </si>
  <si>
    <t>Phyllic</t>
  </si>
  <si>
    <t>Carb</t>
  </si>
  <si>
    <t>Other</t>
  </si>
  <si>
    <t>Py (%)</t>
  </si>
  <si>
    <t>(%)</t>
  </si>
  <si>
    <t xml:space="preserve">                                             Drill Sample Interval Sheet</t>
  </si>
  <si>
    <t>DDH ID</t>
  </si>
  <si>
    <t>Prefix</t>
  </si>
  <si>
    <t>Sample No.</t>
  </si>
  <si>
    <t>From (m)</t>
  </si>
  <si>
    <t>To (m)</t>
  </si>
  <si>
    <t>Interval (m)</t>
  </si>
  <si>
    <t>Comments</t>
  </si>
  <si>
    <t>Project: Einarson_12</t>
  </si>
  <si>
    <t>Client: Anthill Resources Yukon Ltd</t>
  </si>
  <si>
    <t>Core Size: NQ2</t>
  </si>
  <si>
    <t>Azimuth: 295</t>
  </si>
  <si>
    <t xml:space="preserve">Min 1 </t>
  </si>
  <si>
    <t xml:space="preserve">Min 2 </t>
  </si>
  <si>
    <t>Casing</t>
  </si>
  <si>
    <t>3</t>
  </si>
  <si>
    <t>2-3</t>
  </si>
  <si>
    <t>Sandstone</t>
  </si>
  <si>
    <t>E</t>
  </si>
  <si>
    <t>Duplicate</t>
  </si>
  <si>
    <t>Standard</t>
  </si>
  <si>
    <t>Blank</t>
  </si>
  <si>
    <t>0</t>
  </si>
  <si>
    <t>0-1</t>
  </si>
  <si>
    <t>2, dissem</t>
  </si>
  <si>
    <t>1, dissem</t>
  </si>
  <si>
    <t>fg sandstone</t>
  </si>
  <si>
    <t xml:space="preserve">bedding: 90 TCA </t>
  </si>
  <si>
    <t xml:space="preserve">3.45-5.07Light brown-grey weathering, fg, qtz-rich sandstone. Some fine laminations. Dissem py throughout. Limonite on some throughgoing fracs. </t>
  </si>
  <si>
    <t xml:space="preserve">5.07-6: Light brown-grey weathering, fg, qtz-rich sandstone. Some fine laminations. Dissem py throughout. Limonite on some throughgoing fracs. </t>
  </si>
  <si>
    <t>Fg sandy limestone</t>
  </si>
  <si>
    <t xml:space="preserve">Start of htis interval is rublly, blocky Sst fo 5cm, then into brown and grey weathering sandy Lst with a few intervals of limey Sst and at 6.37-6.42 have green, finley lamaned Slst. Clay rich. </t>
  </si>
  <si>
    <t>7, dissem
and globs</t>
  </si>
  <si>
    <t>Fg sandstoe</t>
  </si>
  <si>
    <t>bedding: 80 TCA @ 6.69m</t>
  </si>
  <si>
    <t xml:space="preserve">Brown-weatheirng, fg, qtz-rich sst. Competent interval. Dissme py. Cut by some thin fracs that are calcareouse and have some limonite on them. </t>
  </si>
  <si>
    <t>1-2, matrix</t>
  </si>
  <si>
    <t xml:space="preserve">From 7.58-7.7 have med-grey weathering, sandy dolo. Have a sharp contact with brown-weathering sandstone @ 90 TCA. From 7.7-9.21 have brown-weatheirng, siliceouse fg sst. Slightly calcareouse matrix. Cut by thin fracs that are limonitic and somewhat calcareouse. </t>
  </si>
  <si>
    <t>Dolo -Sst contact: 90 TCA @ 7.7</t>
  </si>
  <si>
    <t>1, matrix</t>
  </si>
  <si>
    <t>Fg, dark grey weatheirng sandstone. Brecciated by angular qtz veining, breaking into angular clasts. Rehealed, competent interval. Some largish qtz clasts (cg)</t>
  </si>
  <si>
    <t xml:space="preserve">Beige -brown weathering, fg Sst. Cut by lots thin fracs filled with limonite and somewhat calcareouse. No apparent orientation for these fracs. Fairly crumbly interval. </t>
  </si>
  <si>
    <t>0-1, matrix</t>
  </si>
  <si>
    <t>dissem 
globs</t>
  </si>
  <si>
    <t>Brecciated sandy dolostone</t>
  </si>
  <si>
    <t>Beige-brown-grey weathering, brecciated dolostone. Locally sandy clasts. 20% F2 adn F3 silic-dolo+qtz veining. Clay on alteration surfaces and styolites, as well as limonite. Somewhat angular and elongate and dark-grey crystalline dolo clasts form 12-12.4</t>
  </si>
  <si>
    <t>clay-rich frac: 90 TCA @ 12.16</t>
  </si>
  <si>
    <t>Brecciated sandstone and 
dolostone</t>
  </si>
  <si>
    <t>Crumbly, broken interval of brown wethering, strongly limonitic, fg sandstone and Silic-dolo+qtz veined dolstone. Some brecciation early, cut by dolo veining, and later broken into incompetent blocks.</t>
  </si>
  <si>
    <t>limonite</t>
  </si>
  <si>
    <t>2</t>
  </si>
  <si>
    <t>Packestone, fg.</t>
  </si>
  <si>
    <t>laminations 90 TCA @ 14.81</t>
  </si>
  <si>
    <t>13.73-15: Beige-light grey weathering, sandy packestone? Or, sandy dolostone? Siliceouse, fairly crumbly interal with lots limonite on weathered surfaces plus a little calcite. Broken interval</t>
  </si>
  <si>
    <t>15-16.08: Light grey weathering sandy dolostone. Limonite on throughgoing frac surfaces, + little calcite. More crystalline dolo towards the end of the interval.</t>
  </si>
  <si>
    <t>1-2</t>
  </si>
  <si>
    <t>Zebra dolostone</t>
  </si>
  <si>
    <t>16.08-18: Brecciated, sandy zebra dolostone. 40% silic-dolo + qtz veining, Fairly competent interval, lots manganeese and limonite on througoing fracs which are also a little calcareouse. Zebra dolo is brecciated by the dolo+qtz veining event, which is then fractured by thin F3? event</t>
  </si>
  <si>
    <t>1</t>
  </si>
  <si>
    <t>18-20.42: Brecciated, sandy zebra dolostone. 35% silic-dolo + qtz veining, with 5% vugs filled qtz +little realgar. Fairly competent interval. Througoing fracs  are  a little calcareouse. Zebra dolo is brecciated by the dolo+qtz veining event, which is then fractured by thin F3? event.</t>
  </si>
  <si>
    <t>realgar</t>
  </si>
  <si>
    <t>Sandy dolsotne (packestone)</t>
  </si>
  <si>
    <t xml:space="preserve">20.42-22.1: Moslty sandy dolsotone (Packestone). Fair amount sandy clasts, but crystalline matrix. Med-grey weathering. From 20.42-20.62 have vfg-fg sst, then into sandy dolostone. 5% silic-dolo veining (moslty zebra event), with some vugs containing mostly qtz and little calcite and realgar. Competent interval. </t>
  </si>
  <si>
    <t>22.1-24: Medium grey weathering packstone. Lots clasts,more than last interval.  3%  silic-dolo +qtz veiing, little zebra dolstone which has diffuse boundaries with packstone dolo. Vugs in veins 3% filled realgar, calcite and qtz. Late mineralization</t>
  </si>
  <si>
    <t>24-26.01: med grey weatheirng packstone. Some zebra dolo intervals, all somewhat sandy. Some of the F2 silic-dolo +qtz veining vuggy, filled mostly with qtz +- little realgar (vugs 1%).</t>
  </si>
  <si>
    <t>&lt;1</t>
  </si>
  <si>
    <t>26.01-26.73: Brecciated and rehealed zebra dolostone and sandy dolsotne. Fairly cg. Have a clay rich interval form 26.91-26.92, (dark-brown, soft weathering), then into brecciated cg dolstone that was rehealed by silic-dolo +qtz veining. Veining has done the brecciation.  From 26.61-26.71, might have small interval Sst. Siliceouse white matrix, some cg qtz clasts in vfg matrix.</t>
  </si>
  <si>
    <t xml:space="preserve">26.73-28.54: Med-dark grey weathering fg Sst or sandy dolostone? Hard to tell... Lot more sandy clasts. Competent interval, with 2% dolo+qtz veining (zebra event). Dissem py? Arseno? In some verty tin F3? Fracs. </t>
  </si>
  <si>
    <t>1, matrix and in 
fracs</t>
  </si>
  <si>
    <t>arseno?</t>
  </si>
  <si>
    <t>realgar?</t>
  </si>
  <si>
    <t xml:space="preserve">28.54-30.5: Med-dark grey weathering fg Sst or sandy dolostone? Competent interval, with 5% dolo+qtz veining (zebra event). 4% vugs filled qtz and calcite and maybe a little realgar. </t>
  </si>
  <si>
    <t xml:space="preserve">30.5-32.06: Med-dark grey weathering fg Sst or sandy dolostone? Competent interval, with 5% dolo+qtz veining (zebra event). 4% vugs filled qtz and calcite. Some few cg qtz clasts randomly destributed in interval. At 31.37 have broken interval but same litho. Somewhat more calcareouse. </t>
  </si>
  <si>
    <t>32.06-34.09: Med-grey weathering sandy zebra dolo. 5% vugs filled mostly with qtz.  Little calcite. Failry coarlsy crystalline.</t>
  </si>
  <si>
    <t xml:space="preserve">34.09-35.34: Medium crystalline dolostone. Locally have intervals of zebra dolo (10%) with 7% vugs filled with qtz. From 34.91-35.1 have limonite rich, clay-altered broken interval. Possibly faulted? </t>
  </si>
  <si>
    <t>Dolostone</t>
  </si>
  <si>
    <t>Sandy dolostone</t>
  </si>
  <si>
    <t xml:space="preserve">35.34-36.53: Medium-grey weathering, locally sandy, f-mg crystalline dolo. Little zebra dolo with vugs filled with calcite and qtz. Competent interval, 10% silic-dolo +qtz veining. </t>
  </si>
  <si>
    <t>1 (matrix and fracs)</t>
  </si>
  <si>
    <t>36.53-38.16: Med-grey crystalline, locally sandy dolsotone. Have some styolites coming in at 90 TCA. Competent interval.</t>
  </si>
  <si>
    <t>styolite/laminations: 80 TCA @ 36.77</t>
  </si>
  <si>
    <t>brecciated dolostone</t>
  </si>
  <si>
    <t>38.16-40: Medium grey, crystalline, mg dolsotne. 15% silic-dolo +qtz veining, including zebra dolo and brecciated, rehealed zebra dolo. Some throughgoing fracs and thinnner F3 fracs calcic, matrix only slightly calcareouse.</t>
  </si>
  <si>
    <t>clay rich frac: 80 TCA @ 39.86</t>
  </si>
  <si>
    <t>scoro</t>
  </si>
  <si>
    <t>weak</t>
  </si>
  <si>
    <t xml:space="preserve">40-42: Medium grey, medium crystalline dolostone. Some 10% zebra and silic-dolo+qtz veining, wiht qtz +-calcite filled vugs (3%). Some thin F3 fracs calcic with scoro. Locally some laminations. At 41.96 have folded, silty dolstone, brown weathering. </t>
  </si>
  <si>
    <t>laminatons: 75 TCA @ 41.9</t>
  </si>
  <si>
    <t>weak-mod</t>
  </si>
  <si>
    <t>Sst laminations: 80 TCS @ 43.33</t>
  </si>
  <si>
    <t xml:space="preserve">42-43.49: Medium grey, medium crystalline dolostone. Some 20% zebra and silic-dolo+qtz veining, wiht qtz +-calcite filled vugs (3%). Original dolo brecciated by F2 veining. Some thin F3 fracs calcic with scoro. From 43.33-43.35 have brown-wethering, laminated vfg sst-slst. </t>
  </si>
  <si>
    <t xml:space="preserve">Beige-light-grey weathering fg sandstone. Contact between dolo and sst is gradational. Have thin, mm-wide fine laminations, with py comeing in along bedding @43.87-43.88. Also dissem py throughout. Laminations are somewhat clay rich, and whole iterval cut by thin, mm-wide silic-dolo +qtz veins. </t>
  </si>
  <si>
    <t>laminations: 90 TCA @ 43.87</t>
  </si>
  <si>
    <t>44.35-45.67F-mg crystalline, silic-dolo+qtz veinined dolstone. 40% veins. Some veins brecciate earlier zebra dolo. Competent. Few thin F3 fracs calcareouse. 45.57-45.67 have much more vuggy interval (10%), with vugs filled with calcite, qtz +-realgar.</t>
  </si>
  <si>
    <t>1-2
0-1</t>
  </si>
  <si>
    <t>45.67-47.27: Medium grey weathering, m-cg crystalline dolo. 7% silic-dolo +qtz veiing. From 45.67-46.37 fairly calcareouse (1-2). End of hte interval more veined, and much less calcareouse (0-1). Some throughgoing fracs are calcareouse, with a little clay.</t>
  </si>
  <si>
    <t>47.27-49.03: Medium grey weathering, m-cg crystalline dolo. 15% silic-dolo +qtz +calcite veiing. Some throughgoing fracs are calcareouse, with a little clay. Few laminations in zebra dolo and in more crystalline dolo @ 90 TCA</t>
  </si>
  <si>
    <t>Laminations 90 TCA @ 47.58</t>
  </si>
  <si>
    <t xml:space="preserve">49.03-50.25: Brecciated and interclated sandy dolostone and vfg-fg sandstone. Crumby rubble from 49.03-49.13, then have more competent, but brecciated interval. Breccia has been reheald by silic-dolo +qtz+calcite veining. Angular clasts with lots limonite and some clay on througoing fracs. Locally calcareouse in some thinner F3 mm-wide fracs. From 15.16 to 15.25 have calcite-rich, vuggy, brecciated beige-weatheirng, fg, sandy dolostone. </t>
  </si>
  <si>
    <t>laminatons: 90 TCA @ 50.44</t>
  </si>
  <si>
    <t xml:space="preserve">50.25-51.1: beige-weathering, fg packestone. Local laminations. Cut by a few mm-wide fracs, lightly calcareouse. </t>
  </si>
  <si>
    <t>Packestone</t>
  </si>
  <si>
    <t>Dolstone</t>
  </si>
  <si>
    <t>clay -rich frac: 90n TCA @ 54.67</t>
  </si>
  <si>
    <t>51.1-52.96: mg crystalline dolostone. From 51.1-51.55 dolostone is brecciated into 5cm-wide clasts and rehealed by silic-dolo +qtz +calcite veining. From 51.55-52.21 , have laminated crystalline dolo, then back into brecciated, rehealed dolo. Locally vuggy (2%), filled with qtz and little calcite</t>
  </si>
  <si>
    <t>52.96-54.82: mg, medium-grey-weatheirng, brecciated crystalline dolosotne. dolostone is brecciated into 5cm-wide clasts and rehealed by silic-dolo +qtz + calcite veining. Have a few clay-rich fracs @ 90 TCA, locally with dissem py in the clay. Have a few almost silty dolo intervelas.</t>
  </si>
  <si>
    <t>Brecciated dolostone</t>
  </si>
  <si>
    <t>Dark brown-grey weathering, fg, silty, brecciated zebra dolostone. Brecciation is early, before zebra dolo, cut by a few later, thin calcareouse fracs. Little zebra dolo for the last 10cm of interval. Little scorodite on throughoing fracs</t>
  </si>
  <si>
    <t>55.3-57.3: brecciated zebra dolostone and mg-crystalline dolostone. Have a few local sandy intervals. Brecciation is early, before zebra dolo, cut by a few later, thin calcareouse fracs. 25% dolo +qtz+-calcite veining, vugs 4%. Little scorodite and clay on throughoing fracs, somewhat calcareouse.</t>
  </si>
  <si>
    <t xml:space="preserve">57.3-58.95: Med-grey, mg crystalline dolo and zebra dolo. Vugs 3%, filled qtz and dolo.  Scorodite on throughgoing frac surfaces. </t>
  </si>
  <si>
    <t>1-2 (in veins)</t>
  </si>
  <si>
    <t xml:space="preserve">58.95-60.98:Brecciated fg dolstone. Mostly silic-dolo +qtz+calcite veining. Clasts angular. </t>
  </si>
  <si>
    <t>laminations: 90 TCA @ 62.4</t>
  </si>
  <si>
    <t>2 (veins and fracs)</t>
  </si>
  <si>
    <t>60.98-63: mg, medium crystalline dolostone. 15% dolo +calcite+qtz veining. Have one 1cm-wide layer at 62.4 that has dissem py (2%). Laminations 90 TCA. Have a couple thinner silty laminions throughout this interval Have some thin calcaresoue fracs cutting through core..</t>
  </si>
  <si>
    <t xml:space="preserve">63-64.24: mg, medium crystalline dolostone. From 64-64.24 have zebra dolo. Have some thin calcaresoue fracs cutting through core. Competent core. </t>
  </si>
  <si>
    <t>Laminations: 90 TCA @ 63</t>
  </si>
  <si>
    <t xml:space="preserve">1-2 </t>
  </si>
  <si>
    <t>64.14-65.18: Dark grey weathering, silty, brecciated dolstone. Have dissem py thorughout matrix and some breccia clasts. Breccia angular, looks like original brecciation, with filler being crystalline dolo. Have late thin, calcite veining. Have a sandy interval between 64.29-64.44. From 64.88-65.08 have a sandy LST interval (C3). Have clay-rich interval (0.5cm) at end of interval.</t>
  </si>
  <si>
    <t>clay-rich frac: 90 @ 65.18</t>
  </si>
  <si>
    <t>0-1
3</t>
  </si>
  <si>
    <t>&lt;1, dissem</t>
  </si>
  <si>
    <t>Brecciated dolo, Lst and Sst</t>
  </si>
  <si>
    <t xml:space="preserve">65.18-65.78: mg zebra dolostone. Brecciated. Dolo +qtz+ calcite veining 25%, cut by thin, calcareouse F3? Fracs. </t>
  </si>
  <si>
    <t>65.78-67.63: F-mg crystalline dolo with a few sandy clasts. Med-dark grey weathering. Few laminated areas. Cut by thin, mm-wide dolo+qtz+calcite veins that are slightly orange... Anchorite? Throughgoing fracs are limonitic with a little scorodite.</t>
  </si>
  <si>
    <t>clay laminations: 60 TCA @67.57</t>
  </si>
  <si>
    <t xml:space="preserve">67.63-69:  Brecciated mg crystalline dolostone. Qtz-dolo +calcite veins anneal the breccia clasts. Some clasts angular, some diffuse boundaries (those related to zebra dolo event, F1). From 68.11-69 have a very broken interval of hte brecciated dolostone. Fair amount of clay on the throughgoing frac sufraces. brown weathering. </t>
  </si>
  <si>
    <t>69-70.87: Silty-sandy dolstone. Med grey-brown weathering, some silty intervals and some clay-rich intervals. At 69.65-70.08 and 70.55-70.62 have silty, clay-rich, fault gouge?</t>
  </si>
  <si>
    <t>Laminations: 70 TCA : @ 70.16</t>
  </si>
  <si>
    <t>arseno</t>
  </si>
  <si>
    <t xml:space="preserve">70.87-72.78: Brecciated med-dark-grey weathering dolostone.  71.02-71.22 have a brown-weathering, brecciated silty interval. Rest of the interval is brecciated dominantly by silic-dolo +qtz +-calcite veining. Angular clasts. </t>
  </si>
  <si>
    <t>Laminations: 90 TCA @ 74.45</t>
  </si>
  <si>
    <t>2 (in veins)</t>
  </si>
  <si>
    <t>4</t>
  </si>
  <si>
    <t>72.78-74.80: Finly laminated silty dolostone. 15% dolo+qtz veining, and a little calcite in the veins. Med-grey weathering. Cut by a few thin F3 fracs.  Clay rich on throughgiong fracs, with maybe a little anchorite?? Have some fine dissem py coming in along clay-rich, black weatheirng throughgoing fracs.</t>
  </si>
  <si>
    <t>74.8-77.5: Med grey weathering, mg crystalline dolostone. Cut by 30% silic-dolo +qtz +- calcite veins. Clay rich on throughgiong fracs, with maybe a little anchorite?? Have some fine dissem py coming in along clay-rich, black weatheirng throughgoing fracs.</t>
  </si>
  <si>
    <t>medium gray dolomite with less than 10%  cross cutting thin lamination of white silicified dolomite, from 79.2m , 0.40m of core with few stylolites filled with balack pyrite?</t>
  </si>
  <si>
    <t>&gt;1</t>
  </si>
  <si>
    <t>contact 70 Tca</t>
  </si>
  <si>
    <t>86.3-87.5m: Sandy dolomite  withsome irregular patern of white silicified Dolostone upper  contact  wavey at 70 Tca</t>
  </si>
  <si>
    <t>Coarse graine Sst with semi angular Quartz up to 3mm about 0.30m toward bottom fine graine Sst with few bands of coarse graine up to 1 cm thickness, upper contact irregular at 80 degree Tca</t>
  </si>
  <si>
    <t>Contact 80 Tca</t>
  </si>
  <si>
    <t>77.5-86.3m: Medium gray dolostone with zeebra patern of white  vugy silicified dolomite from thin lamination up to 5 cm,  silica mostly enveloped by  white dolomite</t>
  </si>
  <si>
    <t>Medium graine sandy dolomite with irregular bands of white dolomite, partially vuggy, white dolomite evenloped orenge halo Quartz crystals upper contact is broken</t>
  </si>
  <si>
    <t>Light gray fine graine silicified Dolostone with irregular patern of white dolostone and thin lamination of dark gray mudstone  1%, with general trend of 80 degree Tca some  claystone have orenge halo, very thin alteratin on fractuered surface</t>
  </si>
  <si>
    <t>Dolostne</t>
  </si>
  <si>
    <t>Light gray fine graine silicified Dolostone with irregular patern of white dolostone and stockwork of wispy fractuers which filled with orenge limonitic clay, 0.20m at the top of section broken with clay alteraton, at 98.80m, 10 cm of core broken with 5cm clayish gouge, at 100.10m, 0.30m of core fractured and broken</t>
  </si>
  <si>
    <t>Medium gray Dlostone with bands of white of dolomiten up t0 5 cm at trend of 70 degree Tca, very thin fractuers filled with orenge clay all over the core</t>
  </si>
  <si>
    <t xml:space="preserve"> 103.55- 107.1: Medium gray Dolstone with less white dolomite and silty lamination and stockwork of thin clay filled fractuers</t>
  </si>
  <si>
    <t>107.1-108: medium gray Dolostone with white zeebra patern dolomite</t>
  </si>
  <si>
    <t xml:space="preserve"> 108- 110: Medium gray Dolstone with less white dolomite and silty lamination and stockwork of thin clay filled fractuers, from 109.50m, 10cm of core with clay alteration</t>
  </si>
  <si>
    <t>Medium gray dolostone with bandede white Dolomite  less than 40%, with some lamination of siltstone at 85-90 Degree Tca, at 142.85m 1cm of breccia at 55 Tca, from this depth to end of section some fractuers runs along the core with limonite and Ankerite on surface</t>
  </si>
  <si>
    <t>bedding laminaton 90 Tca</t>
  </si>
  <si>
    <t>DDH -12-07</t>
  </si>
  <si>
    <t>Dup</t>
  </si>
  <si>
    <t>std</t>
  </si>
  <si>
    <t>Medium gray Dolostone with white zeebra patern,from 116.5m to the end white dolomite domintates the core about 70%, from 114m, 030m of core broken with 5 cm Gouge at the bottom</t>
  </si>
  <si>
    <t>clay interval 90 TCA @ 120.37</t>
  </si>
  <si>
    <t>119.2-121: Medium grey weathering, medium crystalline dolostne. Cut by 25% silic-dolo +qtz veins. Brecciated in places. One thin 0.5cm-wide section of black clay oriented at 90 TCA. Small shear zone?  Main veining cut by thinner, mm-wide F3? Fracs</t>
  </si>
  <si>
    <t>121-123: Medium-grey, medium crystalline dolostne. Cut by 10% silic-dolo +qtz veins. Couple intervals of breccia that have been rehead by the veining. 2% vugs coming in the along later, thin slightly calcaroeuse F3? Fracs.  Little dissem aresno...</t>
  </si>
  <si>
    <t xml:space="preserve">0-1 </t>
  </si>
  <si>
    <t xml:space="preserve">arseno? </t>
  </si>
  <si>
    <t xml:space="preserve">123-124.95: Medium-grey, medium crystalline dolostne. Cut by 5% silic-dolo +qtz veins, which are later cut by thinner somewhat calcaeouse F3? Fracs. Vugs (3%) in both F2 and F3 frac events. Little arseno/py scattered throughout. Fracs mostly calcareouse, not matrix dolostone. Local sand clasts. Small interval of early brecciation from 123.33-123.43. Breccia clasts subangular, smallish (cm-wide) and brecciated by dolo +qtz veining. </t>
  </si>
  <si>
    <t>zebra dolostone</t>
  </si>
  <si>
    <t xml:space="preserve">Medium-dark-grey weathering, zebra dolo. Vug content increaseing (7%), filled with qtz and calcite. Rest of core not very calcareouse (0-1). </t>
  </si>
  <si>
    <t>0-1 matrix
2-3 vugs</t>
  </si>
  <si>
    <t>126.2-127.98: Medium grey-medium crystalline dolostone cut by 15% silic-dolo +-qtz veins. Veins are vuggy, filled by later calcite and qtz. Vugs are large (couple cm), and approx 8%. Cut by later, thin, dolo +-qtz veins</t>
  </si>
  <si>
    <t>1 (vugs)</t>
  </si>
  <si>
    <t>127.98-129.38:  Medium grey-medium crystalline dolostone cut by 20% silic-dolo +-qtz veins. Veins are vuggy, filled by later calcite and qtz and approx 4%. Cut by later, thin, dolo +-qtz veins. Starting to get some black clay on throughgoing frac surfaces, and calcite. Still have dissem py, appears to be related to thinner, later fracturing.</t>
  </si>
  <si>
    <t>clay frac @ 128.7 @ 90 TCA</t>
  </si>
  <si>
    <t>129.38-130.25: Whole interval is dominantly silic-dolo +-qtz veins. Veins have a few brecciated clasts of angular, dark-med-grey weathering dolostone. Throughgoing fracs have argillite, calcite and some black clay? On their surfaces. Competent interval.</t>
  </si>
  <si>
    <t xml:space="preserve">130.25-132.13: Dark-med grey weathering packstone cut by a few silic-dolo veins from 130.25-130.41. From 130.41-132.13 have dominantly silic-dolo +-qtz veins. Veins have a few brecciated clasts of angular, dark-med-grey weathering dolostone. </t>
  </si>
  <si>
    <t>dolotone</t>
  </si>
  <si>
    <t xml:space="preserve">132.13-134.15: med-grey and white weathering zebra dolostone. One sandy interval with qtz clasts from 133.18-134.46. Thin mm-wide fracs are calcareouse, also some throughgoing fracs that cut core. Matrix dolo non calcareouse. </t>
  </si>
  <si>
    <t>0, matrix
2-3 fracs</t>
  </si>
  <si>
    <t>134.15- 135: dolostone. From 132.13-134.75 have sandy dolstone (cg qtz clasts and fg black lithics) in a dominatnly dark-grey dolostone. Form 134.75-135 have zebra dolostone that is slightly vuggy (1%).</t>
  </si>
  <si>
    <t>135-137: med-dark grey weatheirng dolstone. Intervals of zebra dolo. Zebra dolo cut by thin F3 fracs slightly calcareouse. Little argillite on throughgoing fracs</t>
  </si>
  <si>
    <t>137-138.8: Med-dark grey weatheirng crystalline dolostone. Silic-dolo +-qtz 10%, cut by thinner, calcareouse fracs. Few locals of breccia that were rehealed by vein material. Throughgoing fracs are argillic and calcareouse.</t>
  </si>
  <si>
    <t>138.8-140.75: Med-dark grey weatheirng crystalline dolostone. Silic-dolo +-qtz 7%, cut by thinner, calcareouse fracs. Few locals of brecciated zebra dolostone. . Throughgoing fracs are argillic and calcareouse. Also have some silicified, orange-dolomite? on throughgoing frac surfaces. SOme throughgoing fracs vuggy (2%). This interval is fairly broken compated to previouse intervals.</t>
  </si>
  <si>
    <t>0-1 (Matrix)
2, fracs</t>
  </si>
  <si>
    <t>140.75-142: Med-dark grey weatheirng crystalline dolostone. Silic-dolo +-qtz 3%, cut by thinner, calcareouse fracs. Few locals of brecciated zebra dolostone. Throughgoing fracs are argillic and calcareouse.  Competent interval. Matrix more calcareouse than previouse intervals (C1-2)</t>
  </si>
  <si>
    <t>142-144: Brecciated cyrstalline and zebra dolostone. From 142-143.35 have 35% silic-dolo +-qtz veining. Zebra dolo is brecciatd by this later veining event. Few thinner calc fracs. From 143.35-144 have 10% silic-dolo +-qtz veining, most of which is zebra dolo. Interval cut by a few thin calcareouse F3 fracs.</t>
  </si>
  <si>
    <t>0-1 (fracs)</t>
  </si>
  <si>
    <t>Brecciated, crumbly dolostone</t>
  </si>
  <si>
    <t xml:space="preserve">light to medium grey weathering, fg, crystalline dolostone. Whole interval is crumbly. Dolostone is cut by an early brecciation event, and rehealed dominantly by silic-dolo. On broken surfaces have little scoro, argillite and calcite. </t>
  </si>
  <si>
    <t>Clay rich fault gouge.</t>
  </si>
  <si>
    <t>Dark brown-grey-black brecciated dolostone with LOTS of black clay alteration. Crumbly interval. Brecciated clasts of dolostone are angular, and infilling material is black non-calcareouse clay.</t>
  </si>
  <si>
    <t>2 (Breccia
clasts)</t>
  </si>
  <si>
    <t>Med to light grey weathering, sandy dolostone. Mostly qtz clasts, mg. Dolostone is brecciated, with dark black clay outlineing breccia clasts. Prob early event. Also have some intervals of zebra dolo: boundaries between crystalline and zebra dolo are diffuse. Siliceouse, competent inetravl</t>
  </si>
  <si>
    <t>148.76-150.54: Light grey weathering, packstone? Have lots of sandy clasts of variouse sizes (mostly qtz), but still MATRIX supported!! And, matrix still appears crystalline. Locally brecciated (an early event) and have few thin, early silic-dolo veins. Couple small intervals zebra-like textures. Competent interval, some dissem py</t>
  </si>
  <si>
    <t xml:space="preserve">150.54-152.07: light grey weatheirng, fg, sandstone. Qtz-rich. Gradational contact? Between sandy dolostone and sandstone. Competent. Slightly calcareouse matrix. </t>
  </si>
  <si>
    <t>brecciated, clay rich dolostone</t>
  </si>
  <si>
    <t>4, in clay</t>
  </si>
  <si>
    <t>2, in clay</t>
  </si>
  <si>
    <t>Dark grey to black, clay rich, brecciated dolostone. Breccia infilling is black clay, pyrite and aresno rich. This interval is cut by LOTS of thin, mm-wide calcite veins. Matrix is lighlty calcareouse, so maybe a party decalcified LST? Thicker clay intervals (fault gouge?) at 152.38-152.44, 153.4-153.53. SOme laminations in clay-rich dolo @ 153.77.</t>
  </si>
  <si>
    <t>laminations: 90 TCA @ 153.77</t>
  </si>
  <si>
    <t>153.98- 155.16: Beige-light grey-weathering, fg, qtz-rich sandstone. First 15cm of inteval is brecciated, with black clayfillig in between clasts. Then into competent, sandstone.</t>
  </si>
  <si>
    <t>155.16-156.28:  beige-med-grey weathering sandy dolsotone. From 155.16-155.26 have broken, crumbly, sandy interval, then into sandy dolostone. Lots thin, mm-wide black, clay filled fracs with Py, and lots dissem py throughout.  Fracs are calcareouse.</t>
  </si>
  <si>
    <t>4, globs 
and dissem</t>
  </si>
  <si>
    <t>sandy dolostone</t>
  </si>
  <si>
    <t>Intercalated Slst and Dolo</t>
  </si>
  <si>
    <t>laminations: 55 TCA @ 156.67</t>
  </si>
  <si>
    <t>5</t>
  </si>
  <si>
    <t>From 156.28-156.51: have brecciated light-grey weatehring dolostone. Clay rich on throughgoing fracs, with lots of dissem py. From 156.51-156.67 have laminated, dark black-clay-rich slst. Some brecciated clasts (parelle to bedding) are totally filled with Py. Have lots dissem py as well in this section. Non calcareouse. THe rest of the interval is dark-grey weathering, locally sandy, coarlsy crystalline dolostne with one interval of laminated siltstone at 157.05-157.10.  Lots dissem py throughout. Contact witih siltstone is  sharp, along bedding. One interval of SSt from 157.35-157.36.</t>
  </si>
  <si>
    <t>157.36-159: dark grey to black clay-rich siltstone and sandy dark-grey weathering dolostne. Folliated intervals (Slst?) appear to CUT OFF thin mm-wide white calcite veins: faults? Foliation of dolstone instead of siltstone? Black fg material filled with Py. Throughgoing fracs filled with black, py-rich clay</t>
  </si>
  <si>
    <t>1-2 (Veins)</t>
  </si>
  <si>
    <t xml:space="preserve">159-159.65: Dark grey -black weathering fg sandstone intercalated with some siltsone intervals and ffrom 159.48-159.65 beige-weathering crystalline dolostone. Whole intervalblack clay rich along bedding planes, with disem py occuring in abundance in the clay, and lesser amounts in more competent sections. Pure black clay (fault gouge?) between 159.15 and 159.23. </t>
  </si>
  <si>
    <t>Sst, slst and dolostone, intercalated</t>
  </si>
  <si>
    <t>Intercalated Slst and Sst</t>
  </si>
  <si>
    <t xml:space="preserve">laminations: 45 TCA @ </t>
  </si>
  <si>
    <t>3, dissem</t>
  </si>
  <si>
    <t>6</t>
  </si>
  <si>
    <t>Dark-grey to back, clay-rich Slst and Sst. The Slst has lots dissem py coming in along bedding planes, and is soft, black-clay rich. Have a broken, crumbly interval from 160.87-161.15. Clay-rich on weathered angular broken surfaces. Fault gouge? Competent sections cut by thin, m-wide decalcified? calcite veins. NO fizz.</t>
  </si>
  <si>
    <t>162.85</t>
  </si>
  <si>
    <t>Intercalated Sst and Slst</t>
  </si>
  <si>
    <t xml:space="preserve">Dark-grey to back, clay-rich Slst and Sst. The Slst has lots dissem py coming in along bedding planes, and is soft, black-clay rich. Have a crumbly, brecciated interval form 161.74-162.  Breccia infillin is black, py rich clay. From 162-162.56 have fg, med-grey weathering, noncalcareouse sandstone. For rest of inteval have clay-rich vfg sst, interval is broken. </t>
  </si>
  <si>
    <t>lamionatins: 45 TCA @ 161.56</t>
  </si>
  <si>
    <t>0--1</t>
  </si>
  <si>
    <t>164.9</t>
  </si>
  <si>
    <t>Foliated Sst and Slst</t>
  </si>
  <si>
    <t xml:space="preserve">Strongly foliated, locally brecciated shear zone? Dark-grey-black weatheirng slst with lots white bands cutting through of fg sst. Have lots calcite veins cutting through foliation. Only few thinner, calcareouse fracs. Dissem py throughout. Foliation planes are clay rich. Have some brecciated dolo clasts wtihin Slst, angular but alligned parlelle to shear zone (wetheirng lighter grey, and more siliceouse). </t>
  </si>
  <si>
    <t>foliation: 45 TCA @ 163.25</t>
  </si>
  <si>
    <t>165.77</t>
  </si>
  <si>
    <t>Brecciated Sst</t>
  </si>
  <si>
    <t xml:space="preserve">Dark grey-black, clay rich brecciated siliceouse Sst. Breccia infilling is clay-rich. Still in fault zone...Few thin mm-wide calcite veins are being cut by the clay-rich fracs. Interval is mostl non-calcareous. </t>
  </si>
  <si>
    <t xml:space="preserve">165.77-167.3: fg, light grey-beige weatheirng, qtz-rich sst. Some small, fg, black lithic clasts.  Have a few 'bluish" , cg qtz clasts scattered throughout a well. Competent interval, with lots very thin, &lt;mm-wide black fracs throughout. Dissem py. Non-calcareouse. Little black clay on some throughgoing frac surfaces. At 167.27 -167.3 have a crumbly, clay-rich zone. Fault gouge or fracture breccia? </t>
  </si>
  <si>
    <t>fairly massive</t>
  </si>
  <si>
    <t xml:space="preserve">167.3-168: fg, light grey-beige weatheirng, qtz-rich sst. Some small, fg, black lithic clasts.  Have a few 'bluish" , cg qtz clasts scattered throughout a well. Competent interval, with lots very thin, &lt;mm-wide black fracs throughout. Dissem py. Non-calcareouse. Little black clay on some throughgoing frac surfaces. </t>
  </si>
  <si>
    <t>stnd</t>
  </si>
  <si>
    <t>blank</t>
  </si>
  <si>
    <t>EOH!!</t>
  </si>
  <si>
    <t xml:space="preserve">Date: </t>
  </si>
  <si>
    <t>Hole No: D2-12-07</t>
  </si>
  <si>
    <t>Logged By: E. Westberg</t>
  </si>
  <si>
    <t>Northing (UTM): 7100450</t>
  </si>
  <si>
    <t>Dip: -70</t>
  </si>
  <si>
    <t>Easting (UTM): 355183</t>
  </si>
  <si>
    <t>Date Finished: Sep 14</t>
  </si>
  <si>
    <t>Date Started: Sep 11</t>
  </si>
  <si>
    <t>Elevation (m): 1677</t>
  </si>
  <si>
    <t>6.0</t>
  </si>
  <si>
    <t>54.82</t>
  </si>
  <si>
    <t>110.0</t>
  </si>
  <si>
    <t>159.0</t>
  </si>
  <si>
    <t>E.O.H. (m): 168.0m</t>
  </si>
  <si>
    <t>168.0m</t>
  </si>
  <si>
    <t>End of Hole</t>
  </si>
  <si>
    <t>out of sequence:  missed sample interval.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</si>
</sst>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7" formatCode="0.0"/>
  </numFmts>
  <fonts count="8" x14ac:knownFonts="1">
    <font>
      <sz val="11"/>
      <color theme="1"/>
      <name val="Calibri"/>
      <family val="2"/>
      <scheme val="minor"/>
    </font>
    <font>
      <i/>
      <u/>
      <sz val="12"/>
      <name val="Times New Roman"/>
      <family val="1"/>
    </font>
    <font>
      <b/>
      <sz val="14"/>
      <name val="Arial"/>
      <family val="2"/>
    </font>
    <font>
      <b/>
      <sz val="12"/>
      <name val="Arial"/>
      <family val="2"/>
    </font>
    <font>
      <sz val="12"/>
      <name val="Arial"/>
      <family val="2"/>
    </font>
    <font>
      <b/>
      <sz val="11"/>
      <name val="Arial"/>
      <family val="2"/>
    </font>
    <font>
      <sz val="11"/>
      <name val="Arial"/>
      <family val="2"/>
    </font>
    <font>
      <i/>
      <u/>
      <sz val="10"/>
      <name val="Arial"/>
      <family val="2"/>
    </font>
  </fonts>
  <fills count="5">
    <fill>
      <patternFill patternType="none"/>
    </fill>
    <fill>
      <patternFill patternType="gray125"/>
    </fill>
    <fill>
      <patternFill patternType="solid">
        <fgColor rgb="FF00B0F0"/>
        <bgColor indexed="64"/>
      </patternFill>
    </fill>
    <fill>
      <patternFill patternType="solid">
        <fgColor theme="5" tint="0.39997558519241921"/>
        <bgColor indexed="64"/>
      </patternFill>
    </fill>
    <fill>
      <patternFill patternType="solid">
        <fgColor theme="9" tint="0.39997558519241921"/>
        <bgColor indexed="64"/>
      </patternFill>
    </fill>
  </fills>
  <borders count="35">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s>
  <cellStyleXfs count="1">
    <xf numFmtId="0" fontId="0" fillId="0" borderId="0"/>
  </cellStyleXfs>
  <cellXfs count="83">
    <xf numFmtId="0" fontId="0" fillId="0" borderId="0" xfId="0"/>
    <xf numFmtId="0" fontId="1" fillId="0" borderId="0" xfId="0" applyFont="1"/>
    <xf numFmtId="0" fontId="2" fillId="0" borderId="0" xfId="0" applyFont="1"/>
    <xf numFmtId="0" fontId="3" fillId="0" borderId="0" xfId="0" applyFont="1"/>
    <xf numFmtId="0" fontId="3" fillId="0" borderId="1" xfId="0" applyFont="1" applyBorder="1"/>
    <xf numFmtId="0" fontId="3" fillId="0" borderId="2" xfId="0" applyFont="1" applyBorder="1"/>
    <xf numFmtId="0" fontId="3" fillId="0" borderId="5" xfId="0" applyFont="1" applyBorder="1"/>
    <xf numFmtId="0" fontId="3" fillId="0" borderId="0" xfId="0" applyFont="1" applyBorder="1"/>
    <xf numFmtId="0" fontId="3" fillId="0" borderId="8" xfId="0" applyFont="1" applyBorder="1"/>
    <xf numFmtId="0" fontId="3" fillId="0" borderId="9" xfId="0" applyFont="1" applyBorder="1"/>
    <xf numFmtId="0" fontId="3" fillId="0" borderId="12" xfId="0" applyFont="1" applyBorder="1"/>
    <xf numFmtId="0" fontId="3" fillId="0" borderId="13" xfId="0" applyFont="1" applyBorder="1"/>
    <xf numFmtId="0" fontId="3" fillId="0" borderId="15" xfId="0" applyFont="1" applyBorder="1"/>
    <xf numFmtId="0" fontId="3" fillId="0" borderId="17" xfId="0" applyFont="1" applyBorder="1" applyAlignment="1">
      <alignment horizontal="center"/>
    </xf>
    <xf numFmtId="0" fontId="7" fillId="0" borderId="0" xfId="0" applyFont="1"/>
    <xf numFmtId="0" fontId="5" fillId="0" borderId="21" xfId="0" applyFont="1" applyBorder="1"/>
    <xf numFmtId="0" fontId="5" fillId="0" borderId="22" xfId="0" applyFont="1" applyBorder="1"/>
    <xf numFmtId="0" fontId="5" fillId="0" borderId="23" xfId="0" applyFont="1" applyBorder="1"/>
    <xf numFmtId="0" fontId="0" fillId="0" borderId="24" xfId="0" applyBorder="1"/>
    <xf numFmtId="0" fontId="0" fillId="0" borderId="0" xfId="0" applyAlignment="1">
      <alignment wrapText="1"/>
    </xf>
    <xf numFmtId="0" fontId="5" fillId="0" borderId="25" xfId="0" applyFont="1" applyBorder="1" applyAlignment="1">
      <alignment horizontal="center"/>
    </xf>
    <xf numFmtId="49" fontId="0" fillId="0" borderId="0" xfId="0" applyNumberFormat="1"/>
    <xf numFmtId="49" fontId="4" fillId="0" borderId="2" xfId="0" applyNumberFormat="1" applyFont="1" applyBorder="1"/>
    <xf numFmtId="49" fontId="4" fillId="0" borderId="0" xfId="0" applyNumberFormat="1" applyFont="1" applyBorder="1"/>
    <xf numFmtId="49" fontId="0" fillId="0" borderId="7" xfId="0" applyNumberFormat="1" applyBorder="1"/>
    <xf numFmtId="49" fontId="4" fillId="0" borderId="9" xfId="0" applyNumberFormat="1" applyFont="1" applyBorder="1"/>
    <xf numFmtId="49" fontId="0" fillId="0" borderId="0" xfId="0" applyNumberFormat="1" applyBorder="1"/>
    <xf numFmtId="49" fontId="0" fillId="0" borderId="13" xfId="0" applyNumberFormat="1" applyBorder="1"/>
    <xf numFmtId="49" fontId="0" fillId="0" borderId="14" xfId="0" applyNumberFormat="1" applyBorder="1"/>
    <xf numFmtId="49" fontId="3" fillId="0" borderId="19" xfId="0" applyNumberFormat="1" applyFont="1" applyBorder="1"/>
    <xf numFmtId="49" fontId="3" fillId="0" borderId="20" xfId="0" applyNumberFormat="1" applyFont="1" applyBorder="1"/>
    <xf numFmtId="49" fontId="5" fillId="0" borderId="26" xfId="0" applyNumberFormat="1" applyFont="1" applyBorder="1" applyAlignment="1">
      <alignment horizontal="center"/>
    </xf>
    <xf numFmtId="49" fontId="5" fillId="0" borderId="28" xfId="0" applyNumberFormat="1" applyFont="1" applyBorder="1" applyAlignment="1">
      <alignment horizontal="center"/>
    </xf>
    <xf numFmtId="49" fontId="0" fillId="0" borderId="24" xfId="0" applyNumberFormat="1" applyBorder="1"/>
    <xf numFmtId="49" fontId="3" fillId="0" borderId="0" xfId="0" applyNumberFormat="1" applyFont="1"/>
    <xf numFmtId="49" fontId="3" fillId="0" borderId="18" xfId="0" applyNumberFormat="1" applyFont="1" applyBorder="1"/>
    <xf numFmtId="49" fontId="3" fillId="0" borderId="3" xfId="0" applyNumberFormat="1" applyFont="1" applyBorder="1"/>
    <xf numFmtId="49" fontId="3" fillId="0" borderId="2" xfId="0" applyNumberFormat="1" applyFont="1" applyBorder="1"/>
    <xf numFmtId="49" fontId="4" fillId="0" borderId="6" xfId="0" applyNumberFormat="1" applyFont="1" applyBorder="1"/>
    <xf numFmtId="49" fontId="3" fillId="0" borderId="10" xfId="0" applyNumberFormat="1" applyFont="1" applyBorder="1"/>
    <xf numFmtId="49" fontId="3" fillId="0" borderId="9" xfId="0" applyNumberFormat="1" applyFont="1" applyBorder="1"/>
    <xf numFmtId="0" fontId="0" fillId="0" borderId="24" xfId="0" applyBorder="1" applyAlignment="1">
      <alignment wrapText="1"/>
    </xf>
    <xf numFmtId="0" fontId="3" fillId="0" borderId="3" xfId="0" applyFont="1" applyBorder="1" applyAlignment="1">
      <alignment wrapText="1"/>
    </xf>
    <xf numFmtId="0" fontId="0" fillId="0" borderId="6" xfId="0" applyBorder="1" applyAlignment="1">
      <alignment wrapText="1"/>
    </xf>
    <xf numFmtId="0" fontId="3" fillId="0" borderId="10" xfId="0" applyFont="1" applyBorder="1" applyAlignment="1">
      <alignment wrapText="1"/>
    </xf>
    <xf numFmtId="0" fontId="0" fillId="0" borderId="0" xfId="0" applyBorder="1" applyAlignment="1">
      <alignment wrapText="1"/>
    </xf>
    <xf numFmtId="0" fontId="0" fillId="0" borderId="13" xfId="0" applyBorder="1" applyAlignment="1">
      <alignment wrapText="1"/>
    </xf>
    <xf numFmtId="0" fontId="3" fillId="0" borderId="17" xfId="0" applyFont="1" applyBorder="1" applyAlignment="1">
      <alignment horizontal="center" wrapText="1"/>
    </xf>
    <xf numFmtId="0" fontId="6" fillId="0" borderId="27" xfId="0" applyFont="1" applyBorder="1" applyAlignment="1">
      <alignment wrapText="1"/>
    </xf>
    <xf numFmtId="49" fontId="0" fillId="0" borderId="24" xfId="0" applyNumberFormat="1" applyBorder="1" applyAlignment="1">
      <alignment wrapText="1"/>
    </xf>
    <xf numFmtId="49" fontId="3" fillId="0" borderId="0" xfId="0" applyNumberFormat="1" applyFont="1" applyBorder="1"/>
    <xf numFmtId="49" fontId="3" fillId="0" borderId="13" xfId="0" applyNumberFormat="1" applyFont="1" applyBorder="1"/>
    <xf numFmtId="49" fontId="3" fillId="0" borderId="16" xfId="0" applyNumberFormat="1" applyFont="1" applyBorder="1"/>
    <xf numFmtId="16" fontId="0" fillId="0" borderId="24" xfId="0" applyNumberFormat="1" applyBorder="1"/>
    <xf numFmtId="0" fontId="0" fillId="2" borderId="24" xfId="0" applyFill="1" applyBorder="1"/>
    <xf numFmtId="0" fontId="0" fillId="3" borderId="24" xfId="0" applyFill="1" applyBorder="1"/>
    <xf numFmtId="0" fontId="0" fillId="4" borderId="24" xfId="0" applyFill="1" applyBorder="1"/>
    <xf numFmtId="0" fontId="0" fillId="0" borderId="30" xfId="0" applyBorder="1"/>
    <xf numFmtId="0" fontId="0" fillId="0" borderId="24" xfId="0" applyNumberFormat="1" applyBorder="1" applyAlignment="1">
      <alignment wrapText="1"/>
    </xf>
    <xf numFmtId="49" fontId="4" fillId="0" borderId="4" xfId="0" applyNumberFormat="1" applyFont="1" applyBorder="1"/>
    <xf numFmtId="49" fontId="4" fillId="0" borderId="7" xfId="0" applyNumberFormat="1" applyFont="1" applyBorder="1"/>
    <xf numFmtId="49" fontId="4" fillId="0" borderId="11" xfId="0" applyNumberFormat="1" applyFont="1" applyBorder="1"/>
    <xf numFmtId="0" fontId="0" fillId="0" borderId="29" xfId="0" applyBorder="1"/>
    <xf numFmtId="49" fontId="0" fillId="0" borderId="30" xfId="0" applyNumberFormat="1" applyBorder="1"/>
    <xf numFmtId="167" fontId="0" fillId="0" borderId="29" xfId="0" applyNumberFormat="1" applyBorder="1"/>
    <xf numFmtId="0" fontId="0" fillId="0" borderId="5" xfId="0" applyBorder="1"/>
    <xf numFmtId="167" fontId="0" fillId="0" borderId="30" xfId="0" applyNumberFormat="1" applyBorder="1"/>
    <xf numFmtId="2" fontId="0" fillId="0" borderId="29" xfId="0" applyNumberFormat="1" applyBorder="1"/>
    <xf numFmtId="2" fontId="0" fillId="0" borderId="30" xfId="0" applyNumberFormat="1" applyBorder="1"/>
    <xf numFmtId="49" fontId="0" fillId="0" borderId="29" xfId="0" applyNumberFormat="1" applyBorder="1"/>
    <xf numFmtId="0" fontId="0" fillId="0" borderId="31" xfId="0" applyBorder="1"/>
    <xf numFmtId="49" fontId="0" fillId="0" borderId="33" xfId="0" applyNumberFormat="1" applyBorder="1"/>
    <xf numFmtId="0" fontId="6" fillId="0" borderId="25" xfId="0" applyFont="1" applyBorder="1"/>
    <xf numFmtId="0" fontId="6" fillId="0" borderId="34" xfId="0" applyFont="1" applyBorder="1"/>
    <xf numFmtId="0" fontId="0" fillId="0" borderId="29" xfId="0" applyBorder="1" applyAlignment="1">
      <alignment wrapText="1"/>
    </xf>
    <xf numFmtId="16" fontId="0" fillId="0" borderId="30" xfId="0" applyNumberFormat="1" applyBorder="1"/>
    <xf numFmtId="0" fontId="0" fillId="0" borderId="31" xfId="0" applyFill="1" applyBorder="1"/>
    <xf numFmtId="0" fontId="0" fillId="0" borderId="32" xfId="0" applyBorder="1" applyAlignment="1">
      <alignment wrapText="1"/>
    </xf>
    <xf numFmtId="0" fontId="0" fillId="0" borderId="33" xfId="0" applyBorder="1"/>
    <xf numFmtId="49" fontId="5" fillId="0" borderId="25" xfId="0" applyNumberFormat="1" applyFont="1" applyBorder="1" applyAlignment="1">
      <alignment horizontal="center"/>
    </xf>
    <xf numFmtId="49" fontId="0" fillId="0" borderId="29" xfId="0" applyNumberFormat="1" applyBorder="1" applyAlignment="1">
      <alignment wrapText="1"/>
    </xf>
    <xf numFmtId="49" fontId="0" fillId="0" borderId="31" xfId="0" applyNumberFormat="1" applyBorder="1"/>
    <xf numFmtId="49" fontId="0" fillId="0" borderId="32" xfId="0" applyNumberFormat="1"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30"/>
  <sheetViews>
    <sheetView tabSelected="1" zoomScale="90" zoomScaleNormal="90" workbookViewId="0"/>
  </sheetViews>
  <sheetFormatPr defaultRowHeight="15" x14ac:dyDescent="0.25"/>
  <cols>
    <col min="1" max="1" width="8.140625" customWidth="1"/>
    <col min="2" max="2" width="8.28515625" style="21" bestFit="1" customWidth="1"/>
    <col min="3" max="3" width="33.140625" bestFit="1" customWidth="1"/>
    <col min="4" max="4" width="49.7109375" style="19" customWidth="1"/>
    <col min="5" max="5" width="32.42578125" customWidth="1"/>
    <col min="6" max="8" width="9.140625" style="21"/>
    <col min="9" max="9" width="18.28515625" style="21" bestFit="1" customWidth="1"/>
    <col min="10" max="11" width="9.140625" style="21"/>
    <col min="12" max="12" width="10.28515625" style="21" bestFit="1" customWidth="1"/>
    <col min="13" max="13" width="11.28515625" style="21" bestFit="1" customWidth="1"/>
    <col min="14" max="14" width="9.5703125" style="21" bestFit="1" customWidth="1"/>
    <col min="15" max="15" width="9.5703125" style="21" customWidth="1"/>
  </cols>
  <sheetData>
    <row r="1" spans="1:15" ht="15.75" x14ac:dyDescent="0.25">
      <c r="A1" s="1" t="s">
        <v>0</v>
      </c>
    </row>
    <row r="3" spans="1:15" ht="18" x14ac:dyDescent="0.25">
      <c r="A3" s="2" t="s">
        <v>1</v>
      </c>
    </row>
    <row r="5" spans="1:15" ht="15.75" x14ac:dyDescent="0.25">
      <c r="A5" s="3" t="s">
        <v>28</v>
      </c>
      <c r="B5" s="34"/>
      <c r="C5" s="3"/>
      <c r="E5" s="3" t="s">
        <v>251</v>
      </c>
    </row>
    <row r="6" spans="1:15" ht="15.75" x14ac:dyDescent="0.25">
      <c r="A6" s="3"/>
      <c r="B6" s="34"/>
      <c r="C6" s="3"/>
      <c r="E6" s="3"/>
    </row>
    <row r="7" spans="1:15" ht="15.75" x14ac:dyDescent="0.25">
      <c r="A7" s="3" t="s">
        <v>29</v>
      </c>
      <c r="B7" s="34"/>
      <c r="C7" s="3"/>
      <c r="D7" s="19" t="s">
        <v>2</v>
      </c>
      <c r="E7" s="3" t="s">
        <v>3</v>
      </c>
    </row>
    <row r="8" spans="1:15" ht="15.75" x14ac:dyDescent="0.25">
      <c r="A8" s="3"/>
      <c r="B8" s="34"/>
      <c r="C8" s="3"/>
      <c r="E8" s="3"/>
    </row>
    <row r="9" spans="1:15" ht="15.75" x14ac:dyDescent="0.25">
      <c r="A9" s="3" t="s">
        <v>252</v>
      </c>
      <c r="B9" s="34"/>
      <c r="C9" s="3"/>
      <c r="E9" s="3" t="s">
        <v>253</v>
      </c>
      <c r="I9" s="34" t="s">
        <v>30</v>
      </c>
    </row>
    <row r="10" spans="1:15" ht="16.5" thickBot="1" x14ac:dyDescent="0.3">
      <c r="A10" s="3"/>
      <c r="B10" s="34"/>
      <c r="C10" s="3"/>
      <c r="E10" s="3"/>
    </row>
    <row r="11" spans="1:15" ht="15.75" x14ac:dyDescent="0.25">
      <c r="A11" s="4" t="s">
        <v>256</v>
      </c>
      <c r="B11" s="37"/>
      <c r="C11" s="5"/>
      <c r="D11" s="42" t="s">
        <v>254</v>
      </c>
      <c r="E11" s="5"/>
      <c r="F11" s="36" t="s">
        <v>259</v>
      </c>
      <c r="G11" s="37"/>
      <c r="H11" s="37"/>
      <c r="I11" s="22"/>
      <c r="J11" s="36" t="s">
        <v>264</v>
      </c>
      <c r="K11" s="22"/>
      <c r="L11" s="22"/>
      <c r="M11" s="22"/>
      <c r="N11" s="22"/>
      <c r="O11" s="59"/>
    </row>
    <row r="12" spans="1:15" ht="15.75" x14ac:dyDescent="0.25">
      <c r="A12" s="6"/>
      <c r="B12" s="50"/>
      <c r="C12" s="7"/>
      <c r="D12" s="43"/>
      <c r="E12" s="7"/>
      <c r="F12" s="38"/>
      <c r="G12" s="23"/>
      <c r="H12" s="23"/>
      <c r="I12" s="23"/>
      <c r="J12" s="38"/>
      <c r="K12" s="23"/>
      <c r="L12" s="23"/>
      <c r="M12" s="23"/>
      <c r="N12" s="23"/>
      <c r="O12" s="60"/>
    </row>
    <row r="13" spans="1:15" ht="15.75" x14ac:dyDescent="0.25">
      <c r="A13" s="8" t="s">
        <v>31</v>
      </c>
      <c r="B13" s="40"/>
      <c r="C13" s="9"/>
      <c r="D13" s="44" t="s">
        <v>255</v>
      </c>
      <c r="E13" s="9"/>
      <c r="F13" s="39" t="s">
        <v>258</v>
      </c>
      <c r="G13" s="40"/>
      <c r="H13" s="40"/>
      <c r="I13" s="25"/>
      <c r="J13" s="39" t="s">
        <v>257</v>
      </c>
      <c r="K13" s="25"/>
      <c r="L13" s="25"/>
      <c r="M13" s="25"/>
      <c r="N13" s="25"/>
      <c r="O13" s="61"/>
    </row>
    <row r="14" spans="1:15" ht="15.75" x14ac:dyDescent="0.25">
      <c r="A14" s="6"/>
      <c r="B14" s="50"/>
      <c r="C14" s="7"/>
      <c r="D14" s="45"/>
      <c r="E14" s="7"/>
      <c r="F14" s="26"/>
      <c r="G14" s="26"/>
      <c r="H14" s="26"/>
      <c r="I14" s="26"/>
      <c r="J14" s="26"/>
      <c r="K14" s="26"/>
      <c r="L14" s="26"/>
      <c r="M14" s="26"/>
      <c r="N14" s="26"/>
      <c r="O14" s="24"/>
    </row>
    <row r="15" spans="1:15" ht="16.5" thickBot="1" x14ac:dyDescent="0.3">
      <c r="A15" s="10" t="s">
        <v>4</v>
      </c>
      <c r="B15" s="51"/>
      <c r="C15" s="11"/>
      <c r="D15" s="46"/>
      <c r="E15" s="11"/>
      <c r="F15" s="27"/>
      <c r="G15" s="27"/>
      <c r="H15" s="27"/>
      <c r="I15" s="27"/>
      <c r="J15" s="27"/>
      <c r="K15" s="27"/>
      <c r="L15" s="27"/>
      <c r="M15" s="27"/>
      <c r="N15" s="27"/>
      <c r="O15" s="28"/>
    </row>
    <row r="16" spans="1:15" ht="15.75" thickBot="1" x14ac:dyDescent="0.3"/>
    <row r="17" spans="1:15" ht="16.5" thickBot="1" x14ac:dyDescent="0.3">
      <c r="A17" s="12" t="s">
        <v>5</v>
      </c>
      <c r="B17" s="52"/>
      <c r="C17" s="13" t="s">
        <v>6</v>
      </c>
      <c r="D17" s="47" t="s">
        <v>7</v>
      </c>
      <c r="E17" s="13" t="s">
        <v>8</v>
      </c>
      <c r="F17" s="35" t="s">
        <v>9</v>
      </c>
      <c r="G17" s="29"/>
      <c r="H17" s="29"/>
      <c r="I17" s="29"/>
      <c r="J17" s="30"/>
      <c r="K17" s="35" t="s">
        <v>10</v>
      </c>
      <c r="L17" s="29"/>
      <c r="M17" s="29"/>
      <c r="N17" s="29"/>
      <c r="O17" s="30"/>
    </row>
    <row r="18" spans="1:15" x14ac:dyDescent="0.25">
      <c r="A18" s="20" t="s">
        <v>11</v>
      </c>
      <c r="B18" s="32" t="s">
        <v>12</v>
      </c>
      <c r="C18" s="72"/>
      <c r="D18" s="48"/>
      <c r="E18" s="73"/>
      <c r="F18" s="79" t="s">
        <v>13</v>
      </c>
      <c r="G18" s="31" t="s">
        <v>14</v>
      </c>
      <c r="H18" s="31" t="s">
        <v>15</v>
      </c>
      <c r="I18" s="31" t="s">
        <v>16</v>
      </c>
      <c r="J18" s="32" t="s">
        <v>17</v>
      </c>
      <c r="K18" s="79" t="s">
        <v>18</v>
      </c>
      <c r="L18" s="31" t="s">
        <v>32</v>
      </c>
      <c r="M18" s="31" t="s">
        <v>19</v>
      </c>
      <c r="N18" s="31" t="s">
        <v>33</v>
      </c>
      <c r="O18" s="32" t="s">
        <v>19</v>
      </c>
    </row>
    <row r="19" spans="1:15" x14ac:dyDescent="0.25">
      <c r="A19" s="62">
        <v>0</v>
      </c>
      <c r="B19" s="63">
        <v>3.46</v>
      </c>
      <c r="C19" s="62"/>
      <c r="D19" s="41" t="s">
        <v>34</v>
      </c>
      <c r="E19" s="57"/>
      <c r="F19" s="69"/>
      <c r="G19" s="33"/>
      <c r="H19" s="33"/>
      <c r="I19" s="33"/>
      <c r="J19" s="63"/>
      <c r="K19" s="69"/>
      <c r="L19" s="33"/>
      <c r="M19" s="33"/>
      <c r="N19" s="33"/>
      <c r="O19" s="63"/>
    </row>
    <row r="20" spans="1:15" ht="45" x14ac:dyDescent="0.25">
      <c r="A20" s="62">
        <v>3.46</v>
      </c>
      <c r="B20" s="63" t="s">
        <v>260</v>
      </c>
      <c r="C20" s="62" t="s">
        <v>46</v>
      </c>
      <c r="D20" s="41" t="s">
        <v>48</v>
      </c>
      <c r="E20" s="57" t="s">
        <v>47</v>
      </c>
      <c r="F20" s="69" t="s">
        <v>35</v>
      </c>
      <c r="G20" s="33"/>
      <c r="H20" s="33"/>
      <c r="I20" s="33" t="s">
        <v>42</v>
      </c>
      <c r="J20" s="63"/>
      <c r="K20" s="69" t="s">
        <v>44</v>
      </c>
      <c r="L20" s="33"/>
      <c r="M20" s="33"/>
      <c r="N20" s="33"/>
      <c r="O20" s="63"/>
    </row>
    <row r="21" spans="1:15" ht="45" x14ac:dyDescent="0.25">
      <c r="A21" s="62"/>
      <c r="B21" s="63"/>
      <c r="C21" s="62"/>
      <c r="D21" s="41" t="s">
        <v>49</v>
      </c>
      <c r="E21" s="57"/>
      <c r="F21" s="69" t="s">
        <v>35</v>
      </c>
      <c r="G21" s="33"/>
      <c r="H21" s="33"/>
      <c r="I21" s="33" t="s">
        <v>42</v>
      </c>
      <c r="J21" s="63"/>
      <c r="K21" s="69" t="s">
        <v>44</v>
      </c>
      <c r="L21" s="33"/>
      <c r="M21" s="33"/>
      <c r="N21" s="33"/>
      <c r="O21" s="63"/>
    </row>
    <row r="22" spans="1:15" ht="60" x14ac:dyDescent="0.25">
      <c r="A22" s="64">
        <v>6</v>
      </c>
      <c r="B22" s="63">
        <v>6.69</v>
      </c>
      <c r="C22" s="62" t="s">
        <v>50</v>
      </c>
      <c r="D22" s="41" t="s">
        <v>51</v>
      </c>
      <c r="E22" s="57"/>
      <c r="F22" s="69" t="s">
        <v>43</v>
      </c>
      <c r="G22" s="33"/>
      <c r="H22" s="33"/>
      <c r="I22" s="33" t="s">
        <v>35</v>
      </c>
      <c r="J22" s="63"/>
      <c r="K22" s="80" t="s">
        <v>52</v>
      </c>
      <c r="L22" s="33"/>
      <c r="M22" s="33"/>
      <c r="N22" s="33"/>
      <c r="O22" s="63"/>
    </row>
    <row r="23" spans="1:15" ht="45" x14ac:dyDescent="0.25">
      <c r="A23" s="62">
        <v>6.69</v>
      </c>
      <c r="B23" s="63">
        <v>7.58</v>
      </c>
      <c r="C23" s="62" t="s">
        <v>53</v>
      </c>
      <c r="D23" s="41" t="s">
        <v>55</v>
      </c>
      <c r="E23" s="57" t="s">
        <v>54</v>
      </c>
      <c r="F23" s="69" t="s">
        <v>36</v>
      </c>
      <c r="G23" s="33"/>
      <c r="H23" s="33"/>
      <c r="I23" s="33" t="s">
        <v>56</v>
      </c>
      <c r="J23" s="63"/>
      <c r="K23" s="69" t="s">
        <v>45</v>
      </c>
      <c r="L23" s="33"/>
      <c r="M23" s="33"/>
      <c r="N23" s="33"/>
      <c r="O23" s="63"/>
    </row>
    <row r="24" spans="1:15" ht="90" x14ac:dyDescent="0.25">
      <c r="A24" s="62">
        <v>7.58</v>
      </c>
      <c r="B24" s="63">
        <v>9.2100000000000009</v>
      </c>
      <c r="C24" s="62" t="s">
        <v>37</v>
      </c>
      <c r="D24" s="41" t="s">
        <v>57</v>
      </c>
      <c r="E24" s="57" t="s">
        <v>58</v>
      </c>
      <c r="F24" s="69" t="s">
        <v>36</v>
      </c>
      <c r="G24" s="33"/>
      <c r="H24" s="33"/>
      <c r="I24" s="33" t="s">
        <v>59</v>
      </c>
      <c r="J24" s="63"/>
      <c r="K24" s="69"/>
      <c r="L24" s="33"/>
      <c r="M24" s="33"/>
      <c r="N24" s="33"/>
      <c r="O24" s="63"/>
    </row>
    <row r="25" spans="1:15" ht="60" x14ac:dyDescent="0.25">
      <c r="A25" s="62">
        <v>9.2100000000000009</v>
      </c>
      <c r="B25" s="63">
        <v>9.61</v>
      </c>
      <c r="C25" s="62" t="s">
        <v>37</v>
      </c>
      <c r="D25" s="41" t="s">
        <v>60</v>
      </c>
      <c r="E25" s="57"/>
      <c r="F25" s="69" t="s">
        <v>35</v>
      </c>
      <c r="G25" s="33"/>
      <c r="H25" s="33"/>
      <c r="I25" s="33" t="s">
        <v>42</v>
      </c>
      <c r="J25" s="63"/>
      <c r="K25" s="69"/>
      <c r="L25" s="33"/>
      <c r="M25" s="33"/>
      <c r="N25" s="33"/>
      <c r="O25" s="63"/>
    </row>
    <row r="26" spans="1:15" ht="60" x14ac:dyDescent="0.25">
      <c r="A26" s="62">
        <v>9.61</v>
      </c>
      <c r="B26" s="63">
        <v>10.76</v>
      </c>
      <c r="C26" s="62" t="s">
        <v>37</v>
      </c>
      <c r="D26" s="41" t="s">
        <v>61</v>
      </c>
      <c r="E26" s="57"/>
      <c r="F26" s="69" t="s">
        <v>36</v>
      </c>
      <c r="G26" s="33"/>
      <c r="H26" s="33"/>
      <c r="I26" s="33" t="s">
        <v>62</v>
      </c>
      <c r="J26" s="63"/>
      <c r="K26" s="80" t="s">
        <v>63</v>
      </c>
      <c r="L26" s="33"/>
      <c r="M26" s="33"/>
      <c r="N26" s="33"/>
      <c r="O26" s="63"/>
    </row>
    <row r="27" spans="1:15" ht="75" x14ac:dyDescent="0.25">
      <c r="A27" s="62">
        <v>10.76</v>
      </c>
      <c r="B27" s="63">
        <v>12.4</v>
      </c>
      <c r="C27" s="62" t="s">
        <v>64</v>
      </c>
      <c r="D27" s="41" t="s">
        <v>65</v>
      </c>
      <c r="E27" s="57" t="s">
        <v>66</v>
      </c>
      <c r="F27" s="69" t="s">
        <v>35</v>
      </c>
      <c r="G27" s="33"/>
      <c r="H27" s="33"/>
      <c r="I27" s="33" t="s">
        <v>42</v>
      </c>
      <c r="J27" s="63"/>
      <c r="K27" s="69"/>
      <c r="L27" s="33"/>
      <c r="M27" s="33"/>
      <c r="N27" s="33"/>
      <c r="O27" s="63"/>
    </row>
    <row r="28" spans="1:15" ht="60" x14ac:dyDescent="0.25">
      <c r="A28" s="62">
        <v>12.4</v>
      </c>
      <c r="B28" s="63">
        <v>13.73</v>
      </c>
      <c r="C28" s="74" t="s">
        <v>67</v>
      </c>
      <c r="D28" s="41" t="s">
        <v>68</v>
      </c>
      <c r="E28" s="57"/>
      <c r="F28" s="69" t="s">
        <v>36</v>
      </c>
      <c r="G28" s="33"/>
      <c r="H28" s="33"/>
      <c r="I28" s="33" t="s">
        <v>42</v>
      </c>
      <c r="J28" s="63"/>
      <c r="K28" s="69"/>
      <c r="L28" s="33" t="s">
        <v>69</v>
      </c>
      <c r="M28" s="33" t="s">
        <v>70</v>
      </c>
      <c r="N28" s="33"/>
      <c r="O28" s="63"/>
    </row>
    <row r="29" spans="1:15" ht="60" x14ac:dyDescent="0.25">
      <c r="A29" s="62">
        <v>13.73</v>
      </c>
      <c r="B29" s="63">
        <v>16.079999999999998</v>
      </c>
      <c r="C29" s="62" t="s">
        <v>71</v>
      </c>
      <c r="D29" s="41" t="s">
        <v>73</v>
      </c>
      <c r="E29" s="57" t="s">
        <v>72</v>
      </c>
      <c r="F29" s="69" t="s">
        <v>35</v>
      </c>
      <c r="G29" s="33"/>
      <c r="H29" s="33"/>
      <c r="I29" s="33" t="s">
        <v>43</v>
      </c>
      <c r="J29" s="63"/>
      <c r="K29" s="69"/>
      <c r="L29" s="33" t="s">
        <v>69</v>
      </c>
      <c r="M29" s="33" t="s">
        <v>70</v>
      </c>
      <c r="N29" s="33"/>
      <c r="O29" s="63"/>
    </row>
    <row r="30" spans="1:15" ht="60.75" thickBot="1" x14ac:dyDescent="0.3">
      <c r="A30" s="62"/>
      <c r="B30" s="63"/>
      <c r="C30" s="62"/>
      <c r="D30" s="41" t="s">
        <v>74</v>
      </c>
      <c r="E30" s="57"/>
      <c r="F30" s="69" t="s">
        <v>35</v>
      </c>
      <c r="G30" s="33"/>
      <c r="H30" s="33"/>
      <c r="I30" s="33" t="s">
        <v>43</v>
      </c>
      <c r="J30" s="63"/>
      <c r="K30" s="69"/>
      <c r="L30" s="33" t="s">
        <v>69</v>
      </c>
      <c r="M30" s="33" t="s">
        <v>75</v>
      </c>
      <c r="N30" s="33"/>
      <c r="O30" s="63"/>
    </row>
    <row r="31" spans="1:15" ht="16.5" thickBot="1" x14ac:dyDescent="0.3">
      <c r="A31" s="12" t="s">
        <v>5</v>
      </c>
      <c r="B31" s="52"/>
      <c r="C31" s="13" t="s">
        <v>6</v>
      </c>
      <c r="D31" s="47" t="s">
        <v>7</v>
      </c>
      <c r="E31" s="13" t="s">
        <v>8</v>
      </c>
      <c r="F31" s="35" t="s">
        <v>9</v>
      </c>
      <c r="G31" s="29"/>
      <c r="H31" s="29"/>
      <c r="I31" s="29"/>
      <c r="J31" s="30"/>
      <c r="K31" s="35" t="s">
        <v>10</v>
      </c>
      <c r="L31" s="29"/>
      <c r="M31" s="29"/>
      <c r="N31" s="29"/>
      <c r="O31" s="30"/>
    </row>
    <row r="32" spans="1:15" x14ac:dyDescent="0.25">
      <c r="A32" s="20" t="s">
        <v>11</v>
      </c>
      <c r="B32" s="32" t="s">
        <v>12</v>
      </c>
      <c r="C32" s="72"/>
      <c r="D32" s="48"/>
      <c r="E32" s="73"/>
      <c r="F32" s="79" t="s">
        <v>13</v>
      </c>
      <c r="G32" s="31" t="s">
        <v>14</v>
      </c>
      <c r="H32" s="31" t="s">
        <v>15</v>
      </c>
      <c r="I32" s="31" t="s">
        <v>16</v>
      </c>
      <c r="J32" s="32" t="s">
        <v>17</v>
      </c>
      <c r="K32" s="79" t="s">
        <v>18</v>
      </c>
      <c r="L32" s="31" t="s">
        <v>32</v>
      </c>
      <c r="M32" s="31" t="s">
        <v>19</v>
      </c>
      <c r="N32" s="31" t="s">
        <v>33</v>
      </c>
      <c r="O32" s="32" t="s">
        <v>19</v>
      </c>
    </row>
    <row r="33" spans="1:15" ht="90" x14ac:dyDescent="0.25">
      <c r="A33" s="62">
        <v>16.079999999999998</v>
      </c>
      <c r="B33" s="63">
        <v>20.420000000000002</v>
      </c>
      <c r="C33" s="62" t="s">
        <v>76</v>
      </c>
      <c r="D33" s="41" t="s">
        <v>77</v>
      </c>
      <c r="E33" s="57"/>
      <c r="F33" s="69" t="s">
        <v>35</v>
      </c>
      <c r="G33" s="33"/>
      <c r="H33" s="33"/>
      <c r="I33" s="33" t="s">
        <v>43</v>
      </c>
      <c r="J33" s="63"/>
      <c r="K33" s="69"/>
      <c r="L33" s="33" t="s">
        <v>69</v>
      </c>
      <c r="M33" s="33" t="s">
        <v>78</v>
      </c>
      <c r="N33" s="33"/>
      <c r="O33" s="63"/>
    </row>
    <row r="34" spans="1:15" ht="90" x14ac:dyDescent="0.25">
      <c r="A34" s="62"/>
      <c r="B34" s="63"/>
      <c r="C34" s="62"/>
      <c r="D34" s="41" t="s">
        <v>79</v>
      </c>
      <c r="E34" s="57"/>
      <c r="F34" s="69" t="s">
        <v>70</v>
      </c>
      <c r="G34" s="33"/>
      <c r="H34" s="33"/>
      <c r="I34" s="33" t="s">
        <v>75</v>
      </c>
      <c r="J34" s="63"/>
      <c r="K34" s="69"/>
      <c r="L34" s="33" t="s">
        <v>80</v>
      </c>
      <c r="M34" s="33" t="s">
        <v>70</v>
      </c>
      <c r="N34" s="33"/>
      <c r="O34" s="63"/>
    </row>
    <row r="35" spans="1:15" ht="90" x14ac:dyDescent="0.25">
      <c r="A35" s="62">
        <v>20.420000000000002</v>
      </c>
      <c r="B35" s="63">
        <v>26.61</v>
      </c>
      <c r="C35" s="62" t="s">
        <v>81</v>
      </c>
      <c r="D35" s="41" t="s">
        <v>82</v>
      </c>
      <c r="E35" s="57"/>
      <c r="F35" s="69" t="s">
        <v>36</v>
      </c>
      <c r="G35" s="33"/>
      <c r="H35" s="33"/>
      <c r="I35" s="33" t="s">
        <v>78</v>
      </c>
      <c r="J35" s="63"/>
      <c r="K35" s="69"/>
      <c r="L35" s="33" t="s">
        <v>80</v>
      </c>
      <c r="M35" s="33" t="s">
        <v>70</v>
      </c>
      <c r="N35" s="33"/>
      <c r="O35" s="63"/>
    </row>
    <row r="36" spans="1:15" ht="75" x14ac:dyDescent="0.25">
      <c r="A36" s="62"/>
      <c r="B36" s="63"/>
      <c r="C36" s="62"/>
      <c r="D36" s="41" t="s">
        <v>83</v>
      </c>
      <c r="E36" s="57"/>
      <c r="F36" s="69" t="s">
        <v>36</v>
      </c>
      <c r="G36" s="33"/>
      <c r="H36" s="33"/>
      <c r="I36" s="33" t="s">
        <v>78</v>
      </c>
      <c r="J36" s="63"/>
      <c r="K36" s="69"/>
      <c r="L36" s="33" t="s">
        <v>80</v>
      </c>
      <c r="M36" s="33" t="s">
        <v>70</v>
      </c>
      <c r="N36" s="33"/>
      <c r="O36" s="63"/>
    </row>
    <row r="37" spans="1:15" ht="60" x14ac:dyDescent="0.25">
      <c r="A37" s="62"/>
      <c r="B37" s="63"/>
      <c r="C37" s="62"/>
      <c r="D37" s="41" t="s">
        <v>84</v>
      </c>
      <c r="E37" s="57"/>
      <c r="F37" s="69" t="s">
        <v>36</v>
      </c>
      <c r="G37" s="33"/>
      <c r="H37" s="33"/>
      <c r="I37" s="33" t="s">
        <v>43</v>
      </c>
      <c r="J37" s="63"/>
      <c r="K37" s="69"/>
      <c r="L37" s="33" t="s">
        <v>80</v>
      </c>
      <c r="M37" s="33" t="s">
        <v>85</v>
      </c>
      <c r="N37" s="33"/>
      <c r="O37" s="63"/>
    </row>
    <row r="38" spans="1:15" ht="120" x14ac:dyDescent="0.25">
      <c r="A38" s="62"/>
      <c r="B38" s="63"/>
      <c r="C38" s="62"/>
      <c r="D38" s="41" t="s">
        <v>86</v>
      </c>
      <c r="E38" s="57"/>
      <c r="F38" s="69" t="s">
        <v>36</v>
      </c>
      <c r="G38" s="33"/>
      <c r="H38" s="33"/>
      <c r="I38" s="33" t="s">
        <v>43</v>
      </c>
      <c r="J38" s="63"/>
      <c r="K38" s="69"/>
      <c r="L38" s="33"/>
      <c r="M38" s="33"/>
      <c r="N38" s="33"/>
      <c r="O38" s="63"/>
    </row>
    <row r="39" spans="1:15" ht="75" x14ac:dyDescent="0.25">
      <c r="A39" s="62">
        <v>26.73</v>
      </c>
      <c r="B39" s="24">
        <v>32.06</v>
      </c>
      <c r="C39" s="62" t="s">
        <v>96</v>
      </c>
      <c r="D39" s="41" t="s">
        <v>87</v>
      </c>
      <c r="E39" s="57"/>
      <c r="F39" s="69" t="s">
        <v>70</v>
      </c>
      <c r="G39" s="33"/>
      <c r="H39" s="33"/>
      <c r="I39" s="49" t="s">
        <v>88</v>
      </c>
      <c r="J39" s="63"/>
      <c r="K39" s="69" t="s">
        <v>44</v>
      </c>
      <c r="L39" s="33" t="s">
        <v>89</v>
      </c>
      <c r="M39" s="33" t="s">
        <v>70</v>
      </c>
      <c r="N39" s="33"/>
      <c r="O39" s="63"/>
    </row>
    <row r="40" spans="1:15" ht="60" x14ac:dyDescent="0.25">
      <c r="A40" s="62"/>
      <c r="B40" s="63"/>
      <c r="C40" s="62"/>
      <c r="D40" s="41" t="s">
        <v>91</v>
      </c>
      <c r="E40" s="57"/>
      <c r="F40" s="69" t="s">
        <v>70</v>
      </c>
      <c r="G40" s="33"/>
      <c r="H40" s="33"/>
      <c r="I40" s="33" t="s">
        <v>78</v>
      </c>
      <c r="J40" s="63"/>
      <c r="K40" s="69"/>
      <c r="L40" s="33" t="s">
        <v>90</v>
      </c>
      <c r="M40" s="33" t="s">
        <v>85</v>
      </c>
      <c r="N40" s="33"/>
      <c r="O40" s="63"/>
    </row>
    <row r="41" spans="1:15" ht="90" x14ac:dyDescent="0.25">
      <c r="A41" s="62"/>
      <c r="B41" s="63"/>
      <c r="C41" s="62"/>
      <c r="D41" s="41" t="s">
        <v>92</v>
      </c>
      <c r="E41" s="57"/>
      <c r="F41" s="69" t="s">
        <v>70</v>
      </c>
      <c r="G41" s="33"/>
      <c r="H41" s="33"/>
      <c r="I41" s="33" t="s">
        <v>78</v>
      </c>
      <c r="J41" s="63"/>
      <c r="K41" s="69"/>
      <c r="L41" s="33"/>
      <c r="M41" s="33"/>
      <c r="N41" s="33"/>
      <c r="O41" s="63"/>
    </row>
    <row r="42" spans="1:15" ht="45" x14ac:dyDescent="0.25">
      <c r="A42" s="62">
        <v>32.06</v>
      </c>
      <c r="B42" s="63">
        <v>35.340000000000003</v>
      </c>
      <c r="C42" s="62" t="s">
        <v>95</v>
      </c>
      <c r="D42" s="41" t="s">
        <v>93</v>
      </c>
      <c r="E42" s="57"/>
      <c r="F42" s="69" t="s">
        <v>36</v>
      </c>
      <c r="G42" s="33"/>
      <c r="H42" s="33"/>
      <c r="I42" s="33" t="s">
        <v>43</v>
      </c>
      <c r="J42" s="63"/>
      <c r="K42" s="69"/>
      <c r="L42" s="33"/>
      <c r="M42" s="33"/>
      <c r="N42" s="33"/>
      <c r="O42" s="63"/>
    </row>
    <row r="43" spans="1:15" ht="60" x14ac:dyDescent="0.25">
      <c r="A43" s="65"/>
      <c r="B43" s="63"/>
      <c r="C43" s="62"/>
      <c r="D43" s="41" t="s">
        <v>94</v>
      </c>
      <c r="E43" s="57"/>
      <c r="F43" s="69" t="s">
        <v>36</v>
      </c>
      <c r="G43" s="33"/>
      <c r="H43" s="33"/>
      <c r="I43" s="33" t="s">
        <v>43</v>
      </c>
      <c r="J43" s="63"/>
      <c r="K43" s="69"/>
      <c r="L43" s="33" t="s">
        <v>69</v>
      </c>
      <c r="M43" s="33" t="s">
        <v>70</v>
      </c>
      <c r="N43" s="33"/>
      <c r="O43" s="63"/>
    </row>
    <row r="44" spans="1:15" ht="60" x14ac:dyDescent="0.25">
      <c r="A44" s="62">
        <v>35.340000000000003</v>
      </c>
      <c r="B44" s="63">
        <v>38.159999999999997</v>
      </c>
      <c r="C44" s="62" t="s">
        <v>95</v>
      </c>
      <c r="D44" s="41" t="s">
        <v>97</v>
      </c>
      <c r="E44" s="57"/>
      <c r="F44" s="69" t="s">
        <v>70</v>
      </c>
      <c r="G44" s="33"/>
      <c r="H44" s="33"/>
      <c r="I44" s="33" t="s">
        <v>98</v>
      </c>
      <c r="J44" s="63"/>
      <c r="K44" s="69"/>
      <c r="L44" s="33"/>
      <c r="M44" s="33"/>
      <c r="N44" s="33"/>
      <c r="O44" s="63"/>
    </row>
    <row r="45" spans="1:15" ht="45.75" thickBot="1" x14ac:dyDescent="0.3">
      <c r="A45" s="62"/>
      <c r="B45" s="63"/>
      <c r="C45" s="62"/>
      <c r="D45" s="41" t="s">
        <v>99</v>
      </c>
      <c r="E45" s="57" t="s">
        <v>100</v>
      </c>
      <c r="F45" s="69" t="s">
        <v>70</v>
      </c>
      <c r="G45" s="33"/>
      <c r="H45" s="33"/>
      <c r="I45" s="33" t="s">
        <v>78</v>
      </c>
      <c r="J45" s="63"/>
      <c r="K45" s="69"/>
      <c r="L45" s="33"/>
      <c r="M45" s="33"/>
      <c r="N45" s="33"/>
      <c r="O45" s="63"/>
    </row>
    <row r="46" spans="1:15" ht="16.5" thickBot="1" x14ac:dyDescent="0.3">
      <c r="A46" s="12" t="s">
        <v>5</v>
      </c>
      <c r="B46" s="52"/>
      <c r="C46" s="13" t="s">
        <v>6</v>
      </c>
      <c r="D46" s="47" t="s">
        <v>7</v>
      </c>
      <c r="E46" s="13" t="s">
        <v>8</v>
      </c>
      <c r="F46" s="35" t="s">
        <v>9</v>
      </c>
      <c r="G46" s="29"/>
      <c r="H46" s="29"/>
      <c r="I46" s="29"/>
      <c r="J46" s="30"/>
      <c r="K46" s="35" t="s">
        <v>10</v>
      </c>
      <c r="L46" s="29"/>
      <c r="M46" s="29"/>
      <c r="N46" s="29"/>
      <c r="O46" s="30"/>
    </row>
    <row r="47" spans="1:15" x14ac:dyDescent="0.25">
      <c r="A47" s="20" t="s">
        <v>11</v>
      </c>
      <c r="B47" s="32" t="s">
        <v>12</v>
      </c>
      <c r="C47" s="72"/>
      <c r="D47" s="48"/>
      <c r="E47" s="73"/>
      <c r="F47" s="79" t="s">
        <v>13</v>
      </c>
      <c r="G47" s="31" t="s">
        <v>14</v>
      </c>
      <c r="H47" s="31" t="s">
        <v>15</v>
      </c>
      <c r="I47" s="31" t="s">
        <v>16</v>
      </c>
      <c r="J47" s="32" t="s">
        <v>17</v>
      </c>
      <c r="K47" s="79" t="s">
        <v>18</v>
      </c>
      <c r="L47" s="31" t="s">
        <v>32</v>
      </c>
      <c r="M47" s="31" t="s">
        <v>19</v>
      </c>
      <c r="N47" s="31" t="s">
        <v>33</v>
      </c>
      <c r="O47" s="32" t="s">
        <v>19</v>
      </c>
    </row>
    <row r="48" spans="1:15" ht="75" x14ac:dyDescent="0.25">
      <c r="A48" s="62">
        <v>38.159999999999997</v>
      </c>
      <c r="B48" s="63">
        <v>43.49</v>
      </c>
      <c r="C48" s="62" t="s">
        <v>101</v>
      </c>
      <c r="D48" s="41" t="s">
        <v>102</v>
      </c>
      <c r="E48" s="57" t="s">
        <v>103</v>
      </c>
      <c r="F48" s="69" t="s">
        <v>36</v>
      </c>
      <c r="G48" s="33"/>
      <c r="H48" s="33"/>
      <c r="I48" s="33" t="s">
        <v>78</v>
      </c>
      <c r="J48" s="63"/>
      <c r="K48" s="69"/>
      <c r="L48" s="33" t="s">
        <v>104</v>
      </c>
      <c r="M48" s="33" t="s">
        <v>105</v>
      </c>
      <c r="N48" s="33"/>
      <c r="O48" s="63"/>
    </row>
    <row r="49" spans="1:15" ht="75" x14ac:dyDescent="0.25">
      <c r="A49" s="62"/>
      <c r="B49" s="63"/>
      <c r="C49" s="62"/>
      <c r="D49" s="41" t="s">
        <v>106</v>
      </c>
      <c r="E49" s="57" t="s">
        <v>107</v>
      </c>
      <c r="F49" s="69" t="s">
        <v>70</v>
      </c>
      <c r="G49" s="33"/>
      <c r="H49" s="33"/>
      <c r="I49" s="33" t="s">
        <v>75</v>
      </c>
      <c r="J49" s="63"/>
      <c r="K49" s="69"/>
      <c r="L49" s="33" t="s">
        <v>104</v>
      </c>
      <c r="M49" s="33" t="s">
        <v>108</v>
      </c>
      <c r="N49" s="33" t="s">
        <v>89</v>
      </c>
      <c r="O49" s="63" t="s">
        <v>45</v>
      </c>
    </row>
    <row r="50" spans="1:15" ht="90" x14ac:dyDescent="0.25">
      <c r="A50" s="62"/>
      <c r="B50" s="63"/>
      <c r="C50" s="62"/>
      <c r="D50" s="41" t="s">
        <v>110</v>
      </c>
      <c r="E50" s="57" t="s">
        <v>109</v>
      </c>
      <c r="F50" s="69"/>
      <c r="G50" s="33"/>
      <c r="H50" s="33"/>
      <c r="I50" s="33"/>
      <c r="J50" s="63"/>
      <c r="K50" s="69"/>
      <c r="L50" s="33"/>
      <c r="M50" s="33"/>
      <c r="N50" s="33"/>
      <c r="O50" s="63"/>
    </row>
    <row r="51" spans="1:15" ht="90" x14ac:dyDescent="0.25">
      <c r="A51" s="62">
        <v>43.49</v>
      </c>
      <c r="B51" s="63">
        <v>44.35</v>
      </c>
      <c r="C51" s="65"/>
      <c r="D51" s="41" t="s">
        <v>111</v>
      </c>
      <c r="E51" s="57" t="s">
        <v>112</v>
      </c>
      <c r="F51" s="69" t="s">
        <v>36</v>
      </c>
      <c r="G51" s="33"/>
      <c r="H51" s="33"/>
      <c r="I51" s="33" t="s">
        <v>78</v>
      </c>
      <c r="J51" s="63"/>
      <c r="K51" s="69" t="s">
        <v>35</v>
      </c>
      <c r="L51" s="33"/>
      <c r="M51" s="33"/>
      <c r="N51" s="33"/>
      <c r="O51" s="63"/>
    </row>
    <row r="52" spans="1:15" ht="75" x14ac:dyDescent="0.25">
      <c r="A52" s="62">
        <v>44.35</v>
      </c>
      <c r="B52" s="63">
        <v>50.25</v>
      </c>
      <c r="C52" s="62" t="s">
        <v>95</v>
      </c>
      <c r="D52" s="41" t="s">
        <v>113</v>
      </c>
      <c r="E52" s="57"/>
      <c r="F52" s="69" t="s">
        <v>70</v>
      </c>
      <c r="G52" s="33"/>
      <c r="H52" s="33"/>
      <c r="I52" s="33" t="s">
        <v>75</v>
      </c>
      <c r="J52" s="63"/>
      <c r="K52" s="69" t="s">
        <v>45</v>
      </c>
      <c r="L52" s="33" t="s">
        <v>90</v>
      </c>
      <c r="M52" s="33" t="s">
        <v>78</v>
      </c>
      <c r="N52" s="33"/>
      <c r="O52" s="63"/>
    </row>
    <row r="53" spans="1:15" ht="75" x14ac:dyDescent="0.25">
      <c r="A53" s="62"/>
      <c r="B53" s="63"/>
      <c r="C53" s="62"/>
      <c r="D53" s="41" t="s">
        <v>115</v>
      </c>
      <c r="E53" s="57"/>
      <c r="F53" s="69" t="s">
        <v>70</v>
      </c>
      <c r="G53" s="33"/>
      <c r="H53" s="33"/>
      <c r="I53" s="49" t="s">
        <v>114</v>
      </c>
      <c r="J53" s="63"/>
      <c r="K53" s="69" t="s">
        <v>45</v>
      </c>
      <c r="L53" s="33"/>
      <c r="M53" s="33"/>
      <c r="N53" s="33"/>
      <c r="O53" s="63"/>
    </row>
    <row r="54" spans="1:15" ht="75" x14ac:dyDescent="0.25">
      <c r="A54" s="62"/>
      <c r="B54" s="63"/>
      <c r="C54" s="62"/>
      <c r="D54" s="41" t="s">
        <v>116</v>
      </c>
      <c r="E54" s="57" t="s">
        <v>117</v>
      </c>
      <c r="F54" s="69" t="s">
        <v>75</v>
      </c>
      <c r="G54" s="33"/>
      <c r="H54" s="33"/>
      <c r="I54" s="33" t="s">
        <v>78</v>
      </c>
      <c r="J54" s="63"/>
      <c r="K54" s="69"/>
      <c r="L54" s="33"/>
      <c r="M54" s="33"/>
      <c r="N54" s="33"/>
      <c r="O54" s="63"/>
    </row>
    <row r="55" spans="1:15" ht="135" x14ac:dyDescent="0.25">
      <c r="A55" s="62"/>
      <c r="B55" s="63"/>
      <c r="C55" s="62"/>
      <c r="D55" s="41" t="s">
        <v>118</v>
      </c>
      <c r="E55" s="57"/>
      <c r="F55" s="69" t="s">
        <v>70</v>
      </c>
      <c r="G55" s="33"/>
      <c r="H55" s="33"/>
      <c r="I55" s="33" t="s">
        <v>75</v>
      </c>
      <c r="J55" s="63"/>
      <c r="K55" s="69"/>
      <c r="L55" s="33"/>
      <c r="M55" s="33"/>
      <c r="N55" s="33"/>
      <c r="O55" s="63"/>
    </row>
    <row r="56" spans="1:15" ht="45" x14ac:dyDescent="0.25">
      <c r="A56" s="62">
        <v>50.25</v>
      </c>
      <c r="B56" s="63">
        <v>51.1</v>
      </c>
      <c r="C56" s="62" t="s">
        <v>121</v>
      </c>
      <c r="D56" s="41" t="s">
        <v>120</v>
      </c>
      <c r="E56" s="57" t="s">
        <v>119</v>
      </c>
      <c r="F56" s="69" t="s">
        <v>36</v>
      </c>
      <c r="G56" s="33"/>
      <c r="H56" s="33"/>
      <c r="I56" s="33" t="s">
        <v>43</v>
      </c>
      <c r="J56" s="63"/>
      <c r="K56" s="69"/>
      <c r="L56" s="33"/>
      <c r="M56" s="33"/>
      <c r="N56" s="33"/>
      <c r="O56" s="63"/>
    </row>
    <row r="57" spans="1:15" ht="90" x14ac:dyDescent="0.25">
      <c r="A57" s="62">
        <v>51.1</v>
      </c>
      <c r="B57" s="63" t="s">
        <v>261</v>
      </c>
      <c r="C57" s="62" t="s">
        <v>122</v>
      </c>
      <c r="D57" s="41" t="s">
        <v>124</v>
      </c>
      <c r="E57" s="57"/>
      <c r="F57" s="69" t="s">
        <v>36</v>
      </c>
      <c r="G57" s="33"/>
      <c r="H57" s="33"/>
      <c r="I57" s="33" t="s">
        <v>78</v>
      </c>
      <c r="J57" s="63"/>
      <c r="K57" s="69"/>
      <c r="L57" s="33"/>
      <c r="M57" s="33"/>
      <c r="N57" s="33"/>
      <c r="O57" s="63"/>
    </row>
    <row r="58" spans="1:15" ht="90.75" thickBot="1" x14ac:dyDescent="0.3">
      <c r="A58" s="62"/>
      <c r="B58" s="63"/>
      <c r="C58" s="62"/>
      <c r="D58" s="41" t="s">
        <v>125</v>
      </c>
      <c r="E58" s="57" t="s">
        <v>123</v>
      </c>
      <c r="F58" s="69" t="s">
        <v>70</v>
      </c>
      <c r="G58" s="33"/>
      <c r="H58" s="33"/>
      <c r="I58" s="33" t="s">
        <v>78</v>
      </c>
      <c r="J58" s="63"/>
      <c r="K58" s="69"/>
      <c r="L58" s="33" t="s">
        <v>69</v>
      </c>
      <c r="M58" s="33" t="s">
        <v>75</v>
      </c>
      <c r="N58" s="33"/>
      <c r="O58" s="63"/>
    </row>
    <row r="59" spans="1:15" ht="16.5" thickBot="1" x14ac:dyDescent="0.3">
      <c r="A59" s="12" t="s">
        <v>5</v>
      </c>
      <c r="B59" s="52"/>
      <c r="C59" s="13" t="s">
        <v>6</v>
      </c>
      <c r="D59" s="47" t="s">
        <v>7</v>
      </c>
      <c r="E59" s="13" t="s">
        <v>8</v>
      </c>
      <c r="F59" s="35" t="s">
        <v>9</v>
      </c>
      <c r="G59" s="29"/>
      <c r="H59" s="29"/>
      <c r="I59" s="29"/>
      <c r="J59" s="30"/>
      <c r="K59" s="35" t="s">
        <v>10</v>
      </c>
      <c r="L59" s="29"/>
      <c r="M59" s="29"/>
      <c r="N59" s="29"/>
      <c r="O59" s="30"/>
    </row>
    <row r="60" spans="1:15" x14ac:dyDescent="0.25">
      <c r="A60" s="20" t="s">
        <v>11</v>
      </c>
      <c r="B60" s="32" t="s">
        <v>12</v>
      </c>
      <c r="C60" s="72"/>
      <c r="D60" s="48"/>
      <c r="E60" s="73"/>
      <c r="F60" s="79" t="s">
        <v>13</v>
      </c>
      <c r="G60" s="31" t="s">
        <v>14</v>
      </c>
      <c r="H60" s="31" t="s">
        <v>15</v>
      </c>
      <c r="I60" s="31" t="s">
        <v>16</v>
      </c>
      <c r="J60" s="32" t="s">
        <v>17</v>
      </c>
      <c r="K60" s="79" t="s">
        <v>18</v>
      </c>
      <c r="L60" s="31" t="s">
        <v>32</v>
      </c>
      <c r="M60" s="31" t="s">
        <v>19</v>
      </c>
      <c r="N60" s="31" t="s">
        <v>33</v>
      </c>
      <c r="O60" s="32" t="s">
        <v>19</v>
      </c>
    </row>
    <row r="61" spans="1:15" ht="75" x14ac:dyDescent="0.25">
      <c r="A61" s="62">
        <v>54.82</v>
      </c>
      <c r="B61" s="63">
        <v>55.3</v>
      </c>
      <c r="C61" s="62" t="s">
        <v>126</v>
      </c>
      <c r="D61" s="41" t="s">
        <v>127</v>
      </c>
      <c r="E61" s="57"/>
      <c r="F61" s="69" t="s">
        <v>43</v>
      </c>
      <c r="G61" s="33"/>
      <c r="H61" s="33"/>
      <c r="I61" s="33" t="s">
        <v>75</v>
      </c>
      <c r="J61" s="63"/>
      <c r="K61" s="69"/>
      <c r="L61" s="33"/>
      <c r="M61" s="33"/>
      <c r="N61" s="33"/>
      <c r="O61" s="63"/>
    </row>
    <row r="62" spans="1:15" ht="90" x14ac:dyDescent="0.25">
      <c r="A62" s="62">
        <v>55.3</v>
      </c>
      <c r="B62" s="63">
        <v>64.239999999999995</v>
      </c>
      <c r="C62" s="62"/>
      <c r="D62" s="41" t="s">
        <v>128</v>
      </c>
      <c r="E62" s="57"/>
      <c r="F62" s="69" t="s">
        <v>70</v>
      </c>
      <c r="G62" s="33"/>
      <c r="H62" s="33"/>
      <c r="I62" s="33" t="s">
        <v>43</v>
      </c>
      <c r="J62" s="63"/>
      <c r="K62" s="69"/>
      <c r="L62" s="33"/>
      <c r="M62" s="33"/>
      <c r="N62" s="33"/>
      <c r="O62" s="63"/>
    </row>
    <row r="63" spans="1:15" ht="45" x14ac:dyDescent="0.25">
      <c r="A63" s="62"/>
      <c r="B63" s="63"/>
      <c r="C63" s="62"/>
      <c r="D63" s="41" t="s">
        <v>129</v>
      </c>
      <c r="E63" s="57"/>
      <c r="F63" s="69" t="s">
        <v>70</v>
      </c>
      <c r="G63" s="33"/>
      <c r="H63" s="33"/>
      <c r="I63" s="33" t="s">
        <v>78</v>
      </c>
      <c r="J63" s="63"/>
      <c r="K63" s="69"/>
      <c r="L63" s="33" t="s">
        <v>104</v>
      </c>
      <c r="M63" s="33" t="s">
        <v>105</v>
      </c>
      <c r="N63" s="33"/>
      <c r="O63" s="63"/>
    </row>
    <row r="64" spans="1:15" ht="30" x14ac:dyDescent="0.25">
      <c r="A64" s="62"/>
      <c r="B64" s="63"/>
      <c r="C64" s="62"/>
      <c r="D64" s="41" t="s">
        <v>131</v>
      </c>
      <c r="E64" s="57"/>
      <c r="F64" s="69" t="s">
        <v>70</v>
      </c>
      <c r="G64" s="33"/>
      <c r="H64" s="33"/>
      <c r="I64" s="33" t="s">
        <v>130</v>
      </c>
      <c r="J64" s="63"/>
      <c r="K64" s="69"/>
      <c r="L64" s="33"/>
      <c r="M64" s="33"/>
      <c r="N64" s="33"/>
      <c r="O64" s="63"/>
    </row>
    <row r="65" spans="1:15" ht="90" x14ac:dyDescent="0.25">
      <c r="A65" s="62"/>
      <c r="B65" s="63"/>
      <c r="C65" s="62"/>
      <c r="D65" s="41" t="s">
        <v>134</v>
      </c>
      <c r="E65" s="57" t="s">
        <v>132</v>
      </c>
      <c r="F65" s="69" t="s">
        <v>75</v>
      </c>
      <c r="G65" s="33"/>
      <c r="H65" s="33"/>
      <c r="I65" s="33" t="s">
        <v>133</v>
      </c>
      <c r="J65" s="63"/>
      <c r="K65" s="69"/>
      <c r="L65" s="33"/>
      <c r="M65" s="33"/>
      <c r="N65" s="33"/>
      <c r="O65" s="63"/>
    </row>
    <row r="66" spans="1:15" ht="45" x14ac:dyDescent="0.25">
      <c r="A66" s="62"/>
      <c r="B66" s="63"/>
      <c r="C66" s="62"/>
      <c r="D66" s="41" t="s">
        <v>135</v>
      </c>
      <c r="E66" s="57" t="s">
        <v>136</v>
      </c>
      <c r="F66" s="69" t="s">
        <v>70</v>
      </c>
      <c r="G66" s="33"/>
      <c r="H66" s="33"/>
      <c r="I66" s="33" t="s">
        <v>137</v>
      </c>
      <c r="J66" s="63"/>
      <c r="K66" s="69"/>
      <c r="L66" s="33"/>
      <c r="M66" s="33"/>
      <c r="N66" s="33"/>
      <c r="O66" s="63"/>
    </row>
    <row r="67" spans="1:15" ht="120" x14ac:dyDescent="0.25">
      <c r="A67" s="62">
        <v>64.239999999999995</v>
      </c>
      <c r="B67" s="63">
        <v>65.180000000000007</v>
      </c>
      <c r="C67" s="62" t="s">
        <v>142</v>
      </c>
      <c r="D67" s="41" t="s">
        <v>138</v>
      </c>
      <c r="E67" s="57" t="s">
        <v>139</v>
      </c>
      <c r="F67" s="69" t="s">
        <v>70</v>
      </c>
      <c r="G67" s="33"/>
      <c r="H67" s="33"/>
      <c r="I67" s="49" t="s">
        <v>140</v>
      </c>
      <c r="J67" s="63"/>
      <c r="K67" s="69" t="s">
        <v>141</v>
      </c>
      <c r="L67" s="33"/>
      <c r="M67" s="33"/>
      <c r="N67" s="33"/>
      <c r="O67" s="63"/>
    </row>
    <row r="68" spans="1:15" ht="45" x14ac:dyDescent="0.25">
      <c r="A68" s="62">
        <v>65.180000000000007</v>
      </c>
      <c r="B68" s="63">
        <v>77.5</v>
      </c>
      <c r="C68" s="62" t="s">
        <v>95</v>
      </c>
      <c r="D68" s="41" t="s">
        <v>143</v>
      </c>
      <c r="E68" s="57"/>
      <c r="F68" s="69" t="s">
        <v>70</v>
      </c>
      <c r="G68" s="33"/>
      <c r="H68" s="33"/>
      <c r="I68" s="33" t="s">
        <v>75</v>
      </c>
      <c r="J68" s="63"/>
      <c r="K68" s="69"/>
      <c r="L68" s="33"/>
      <c r="M68" s="33"/>
      <c r="N68" s="33"/>
      <c r="O68" s="63"/>
    </row>
    <row r="69" spans="1:15" ht="75" x14ac:dyDescent="0.25">
      <c r="A69" s="62"/>
      <c r="B69" s="63"/>
      <c r="C69" s="62"/>
      <c r="D69" s="41" t="s">
        <v>144</v>
      </c>
      <c r="E69" s="57" t="s">
        <v>145</v>
      </c>
      <c r="F69" s="69" t="s">
        <v>70</v>
      </c>
      <c r="G69" s="33"/>
      <c r="H69" s="33"/>
      <c r="I69" s="33" t="s">
        <v>43</v>
      </c>
      <c r="J69" s="63"/>
      <c r="K69" s="69"/>
      <c r="L69" s="33"/>
      <c r="M69" s="33"/>
      <c r="N69" s="33"/>
      <c r="O69" s="63"/>
    </row>
    <row r="70" spans="1:15" ht="105" x14ac:dyDescent="0.25">
      <c r="A70" s="62"/>
      <c r="B70" s="63"/>
      <c r="C70" s="62"/>
      <c r="D70" s="41" t="s">
        <v>146</v>
      </c>
      <c r="E70" s="57"/>
      <c r="F70" s="69" t="s">
        <v>36</v>
      </c>
      <c r="G70" s="33"/>
      <c r="H70" s="33"/>
      <c r="I70" s="33" t="s">
        <v>43</v>
      </c>
      <c r="J70" s="63"/>
      <c r="K70" s="69"/>
      <c r="L70" s="33" t="s">
        <v>69</v>
      </c>
      <c r="M70" s="33" t="s">
        <v>75</v>
      </c>
      <c r="N70" s="33" t="s">
        <v>104</v>
      </c>
      <c r="O70" s="63" t="s">
        <v>105</v>
      </c>
    </row>
    <row r="71" spans="1:15" ht="60" x14ac:dyDescent="0.25">
      <c r="A71" s="62"/>
      <c r="B71" s="63"/>
      <c r="C71" s="62"/>
      <c r="D71" s="41" t="s">
        <v>147</v>
      </c>
      <c r="E71" s="75" t="s">
        <v>148</v>
      </c>
      <c r="F71" s="69" t="s">
        <v>36</v>
      </c>
      <c r="G71" s="33"/>
      <c r="H71" s="33"/>
      <c r="I71" s="33" t="s">
        <v>43</v>
      </c>
      <c r="J71" s="63"/>
      <c r="K71" s="69"/>
      <c r="L71" s="33" t="s">
        <v>149</v>
      </c>
      <c r="M71" s="33" t="s">
        <v>70</v>
      </c>
      <c r="N71" s="33"/>
      <c r="O71" s="63"/>
    </row>
    <row r="72" spans="1:15" ht="75" x14ac:dyDescent="0.25">
      <c r="A72" s="62"/>
      <c r="B72" s="63"/>
      <c r="C72" s="62"/>
      <c r="D72" s="41" t="s">
        <v>150</v>
      </c>
      <c r="E72" s="57"/>
      <c r="F72" s="69" t="s">
        <v>36</v>
      </c>
      <c r="G72" s="33"/>
      <c r="H72" s="33"/>
      <c r="I72" s="33" t="s">
        <v>43</v>
      </c>
      <c r="J72" s="63"/>
      <c r="K72" s="69"/>
      <c r="L72" s="33"/>
      <c r="M72" s="33"/>
      <c r="N72" s="33"/>
      <c r="O72" s="63"/>
    </row>
    <row r="73" spans="1:15" ht="90.75" thickBot="1" x14ac:dyDescent="0.3">
      <c r="A73" s="62"/>
      <c r="B73" s="63"/>
      <c r="C73" s="62"/>
      <c r="D73" s="41" t="s">
        <v>154</v>
      </c>
      <c r="E73" s="57" t="s">
        <v>151</v>
      </c>
      <c r="F73" s="69" t="s">
        <v>36</v>
      </c>
      <c r="G73" s="33"/>
      <c r="H73" s="33"/>
      <c r="I73" s="33" t="s">
        <v>152</v>
      </c>
      <c r="J73" s="63"/>
      <c r="K73" s="69" t="s">
        <v>153</v>
      </c>
      <c r="L73" s="33" t="s">
        <v>89</v>
      </c>
      <c r="M73" s="33" t="s">
        <v>78</v>
      </c>
      <c r="N73" s="33"/>
      <c r="O73" s="63"/>
    </row>
    <row r="74" spans="1:15" ht="16.5" thickBot="1" x14ac:dyDescent="0.3">
      <c r="A74" s="12" t="s">
        <v>5</v>
      </c>
      <c r="B74" s="52"/>
      <c r="C74" s="13" t="s">
        <v>6</v>
      </c>
      <c r="D74" s="47" t="s">
        <v>7</v>
      </c>
      <c r="E74" s="13" t="s">
        <v>8</v>
      </c>
      <c r="F74" s="35" t="s">
        <v>9</v>
      </c>
      <c r="G74" s="29"/>
      <c r="H74" s="29"/>
      <c r="I74" s="29"/>
      <c r="J74" s="30"/>
      <c r="K74" s="35" t="s">
        <v>10</v>
      </c>
      <c r="L74" s="29"/>
      <c r="M74" s="29"/>
      <c r="N74" s="29"/>
      <c r="O74" s="30"/>
    </row>
    <row r="75" spans="1:15" x14ac:dyDescent="0.25">
      <c r="A75" s="20" t="s">
        <v>11</v>
      </c>
      <c r="B75" s="32" t="s">
        <v>12</v>
      </c>
      <c r="C75" s="72"/>
      <c r="D75" s="48"/>
      <c r="E75" s="73"/>
      <c r="F75" s="79" t="s">
        <v>13</v>
      </c>
      <c r="G75" s="31" t="s">
        <v>14</v>
      </c>
      <c r="H75" s="31" t="s">
        <v>15</v>
      </c>
      <c r="I75" s="31" t="s">
        <v>16</v>
      </c>
      <c r="J75" s="32" t="s">
        <v>17</v>
      </c>
      <c r="K75" s="79" t="s">
        <v>18</v>
      </c>
      <c r="L75" s="31" t="s">
        <v>32</v>
      </c>
      <c r="M75" s="31" t="s">
        <v>19</v>
      </c>
      <c r="N75" s="31" t="s">
        <v>33</v>
      </c>
      <c r="O75" s="32" t="s">
        <v>19</v>
      </c>
    </row>
    <row r="76" spans="1:15" ht="75" x14ac:dyDescent="0.25">
      <c r="A76" s="62"/>
      <c r="B76" s="63"/>
      <c r="C76" s="62"/>
      <c r="D76" s="41" t="s">
        <v>155</v>
      </c>
      <c r="E76" s="57"/>
      <c r="F76" s="69" t="s">
        <v>36</v>
      </c>
      <c r="G76" s="33"/>
      <c r="H76" s="33"/>
      <c r="I76" s="33"/>
      <c r="J76" s="63"/>
      <c r="K76" s="69"/>
      <c r="L76" s="33"/>
      <c r="M76" s="33"/>
      <c r="N76" s="33"/>
      <c r="O76" s="63"/>
    </row>
    <row r="77" spans="1:15" ht="60" x14ac:dyDescent="0.25">
      <c r="A77" s="62">
        <v>77.5</v>
      </c>
      <c r="B77" s="63">
        <v>79.849999999999994</v>
      </c>
      <c r="C77" s="62" t="s">
        <v>95</v>
      </c>
      <c r="D77" s="41" t="s">
        <v>156</v>
      </c>
      <c r="E77" s="57"/>
      <c r="F77" s="69" t="s">
        <v>70</v>
      </c>
      <c r="G77" s="33"/>
      <c r="H77" s="33"/>
      <c r="I77" s="33"/>
      <c r="J77" s="63"/>
      <c r="K77" s="69" t="s">
        <v>157</v>
      </c>
      <c r="L77" s="33"/>
      <c r="M77" s="33"/>
      <c r="N77" s="33"/>
      <c r="O77" s="63"/>
    </row>
    <row r="78" spans="1:15" ht="60" x14ac:dyDescent="0.25">
      <c r="A78" s="62">
        <v>79.849999999999994</v>
      </c>
      <c r="B78" s="63">
        <v>87.5</v>
      </c>
      <c r="C78" s="62" t="s">
        <v>95</v>
      </c>
      <c r="D78" s="41" t="s">
        <v>162</v>
      </c>
      <c r="E78" s="57"/>
      <c r="F78" s="69" t="s">
        <v>70</v>
      </c>
      <c r="G78" s="33"/>
      <c r="H78" s="33"/>
      <c r="I78" s="33"/>
      <c r="J78" s="63"/>
      <c r="K78" s="69"/>
      <c r="L78" s="33"/>
      <c r="M78" s="33"/>
      <c r="N78" s="33"/>
      <c r="O78" s="63"/>
    </row>
    <row r="79" spans="1:15" ht="45" x14ac:dyDescent="0.25">
      <c r="A79" s="62"/>
      <c r="B79" s="63"/>
      <c r="C79" s="62"/>
      <c r="D79" s="41" t="s">
        <v>159</v>
      </c>
      <c r="E79" s="57" t="s">
        <v>158</v>
      </c>
      <c r="F79" s="69" t="s">
        <v>70</v>
      </c>
      <c r="G79" s="33"/>
      <c r="H79" s="33"/>
      <c r="I79" s="33"/>
      <c r="J79" s="63"/>
      <c r="K79" s="69"/>
      <c r="L79" s="33"/>
      <c r="M79" s="33"/>
      <c r="N79" s="33"/>
      <c r="O79" s="63"/>
    </row>
    <row r="80" spans="1:15" ht="60" x14ac:dyDescent="0.25">
      <c r="A80" s="62">
        <v>87.5</v>
      </c>
      <c r="B80" s="63">
        <v>88.75</v>
      </c>
      <c r="C80" s="62" t="s">
        <v>37</v>
      </c>
      <c r="D80" s="41" t="s">
        <v>160</v>
      </c>
      <c r="E80" s="57" t="s">
        <v>161</v>
      </c>
      <c r="F80" s="69"/>
      <c r="G80" s="33"/>
      <c r="H80" s="33"/>
      <c r="I80" s="33"/>
      <c r="J80" s="63"/>
      <c r="K80" s="69"/>
      <c r="L80" s="33"/>
      <c r="M80" s="33"/>
      <c r="N80" s="33"/>
      <c r="O80" s="63"/>
    </row>
    <row r="81" spans="1:15" ht="60" x14ac:dyDescent="0.25">
      <c r="A81" s="62">
        <v>88.75</v>
      </c>
      <c r="B81" s="63">
        <v>91.8</v>
      </c>
      <c r="C81" s="62" t="s">
        <v>95</v>
      </c>
      <c r="D81" s="41" t="s">
        <v>163</v>
      </c>
      <c r="E81" s="57"/>
      <c r="F81" s="69" t="s">
        <v>70</v>
      </c>
      <c r="G81" s="33"/>
      <c r="H81" s="33"/>
      <c r="I81" s="33"/>
      <c r="J81" s="63"/>
      <c r="K81" s="69"/>
      <c r="L81" s="33"/>
      <c r="M81" s="33"/>
      <c r="N81" s="33"/>
      <c r="O81" s="63"/>
    </row>
    <row r="82" spans="1:15" ht="75" x14ac:dyDescent="0.25">
      <c r="A82" s="62">
        <v>91.8</v>
      </c>
      <c r="B82" s="63">
        <v>97.35</v>
      </c>
      <c r="C82" s="62"/>
      <c r="D82" s="41" t="s">
        <v>164</v>
      </c>
      <c r="E82" s="57"/>
      <c r="F82" s="69" t="s">
        <v>36</v>
      </c>
      <c r="G82" s="33" t="s">
        <v>78</v>
      </c>
      <c r="H82" s="33"/>
      <c r="I82" s="33"/>
      <c r="J82" s="63"/>
      <c r="K82" s="69"/>
      <c r="L82" s="33"/>
      <c r="M82" s="33"/>
      <c r="N82" s="33"/>
      <c r="O82" s="63"/>
    </row>
    <row r="83" spans="1:15" ht="105" x14ac:dyDescent="0.25">
      <c r="A83" s="62">
        <v>97.35</v>
      </c>
      <c r="B83" s="63">
        <v>101.1</v>
      </c>
      <c r="C83" s="62" t="s">
        <v>165</v>
      </c>
      <c r="D83" s="41" t="s">
        <v>166</v>
      </c>
      <c r="E83" s="57"/>
      <c r="F83" s="69" t="s">
        <v>70</v>
      </c>
      <c r="G83" s="33" t="s">
        <v>78</v>
      </c>
      <c r="H83" s="33"/>
      <c r="I83" s="33"/>
      <c r="J83" s="63"/>
      <c r="K83" s="69"/>
      <c r="L83" s="33"/>
      <c r="M83" s="33"/>
      <c r="N83" s="33"/>
      <c r="O83" s="63"/>
    </row>
    <row r="84" spans="1:15" ht="45" x14ac:dyDescent="0.25">
      <c r="A84" s="62">
        <v>101.1</v>
      </c>
      <c r="B84" s="63">
        <v>103.55</v>
      </c>
      <c r="C84" s="62" t="s">
        <v>95</v>
      </c>
      <c r="D84" s="41" t="s">
        <v>167</v>
      </c>
      <c r="E84" s="57"/>
      <c r="F84" s="69" t="s">
        <v>70</v>
      </c>
      <c r="G84" s="33" t="s">
        <v>78</v>
      </c>
      <c r="H84" s="33"/>
      <c r="I84" s="33"/>
      <c r="J84" s="63"/>
      <c r="K84" s="69"/>
      <c r="L84" s="33"/>
      <c r="M84" s="33"/>
      <c r="N84" s="33"/>
      <c r="O84" s="63"/>
    </row>
    <row r="85" spans="1:15" ht="45" x14ac:dyDescent="0.25">
      <c r="A85" s="62">
        <v>103.55</v>
      </c>
      <c r="B85" s="63" t="s">
        <v>262</v>
      </c>
      <c r="C85" s="62" t="s">
        <v>95</v>
      </c>
      <c r="D85" s="41" t="s">
        <v>168</v>
      </c>
      <c r="E85" s="57"/>
      <c r="F85" s="69" t="s">
        <v>70</v>
      </c>
      <c r="G85" s="33" t="s">
        <v>78</v>
      </c>
      <c r="H85" s="33"/>
      <c r="I85" s="33"/>
      <c r="J85" s="63"/>
      <c r="K85" s="69"/>
      <c r="L85" s="33"/>
      <c r="M85" s="33"/>
      <c r="N85" s="33"/>
      <c r="O85" s="63"/>
    </row>
    <row r="86" spans="1:15" ht="30" x14ac:dyDescent="0.25">
      <c r="A86" s="62"/>
      <c r="B86" s="63"/>
      <c r="C86" s="62"/>
      <c r="D86" s="41" t="s">
        <v>169</v>
      </c>
      <c r="E86" s="57"/>
      <c r="F86" s="69" t="s">
        <v>70</v>
      </c>
      <c r="G86" s="33"/>
      <c r="H86" s="33"/>
      <c r="I86" s="33"/>
      <c r="J86" s="63"/>
      <c r="K86" s="69"/>
      <c r="L86" s="33"/>
      <c r="M86" s="33"/>
      <c r="N86" s="33"/>
      <c r="O86" s="63"/>
    </row>
    <row r="87" spans="1:15" ht="60" x14ac:dyDescent="0.25">
      <c r="A87" s="62"/>
      <c r="B87" s="63"/>
      <c r="C87" s="62"/>
      <c r="D87" s="41" t="s">
        <v>170</v>
      </c>
      <c r="E87" s="57"/>
      <c r="F87" s="69" t="s">
        <v>70</v>
      </c>
      <c r="G87" s="33"/>
      <c r="H87" s="33"/>
      <c r="I87" s="33"/>
      <c r="J87" s="63"/>
      <c r="K87" s="69"/>
      <c r="L87" s="33"/>
      <c r="M87" s="33"/>
      <c r="N87" s="33"/>
      <c r="O87" s="63"/>
    </row>
    <row r="88" spans="1:15" ht="90" x14ac:dyDescent="0.25">
      <c r="A88" s="64">
        <v>110</v>
      </c>
      <c r="B88" s="66">
        <v>114</v>
      </c>
      <c r="C88" s="62" t="s">
        <v>95</v>
      </c>
      <c r="D88" s="41" t="s">
        <v>171</v>
      </c>
      <c r="E88" s="57" t="s">
        <v>172</v>
      </c>
      <c r="F88" s="69" t="s">
        <v>70</v>
      </c>
      <c r="G88" s="33" t="s">
        <v>78</v>
      </c>
      <c r="H88" s="33"/>
      <c r="I88" s="33"/>
      <c r="J88" s="63"/>
      <c r="K88" s="69"/>
      <c r="L88" s="33"/>
      <c r="M88" s="33"/>
      <c r="N88" s="33"/>
      <c r="O88" s="63"/>
    </row>
    <row r="89" spans="1:15" ht="60.75" thickBot="1" x14ac:dyDescent="0.3">
      <c r="A89" s="62">
        <v>114</v>
      </c>
      <c r="B89" s="63">
        <v>119.2</v>
      </c>
      <c r="C89" s="62" t="s">
        <v>95</v>
      </c>
      <c r="D89" s="41" t="s">
        <v>176</v>
      </c>
      <c r="E89" s="57"/>
      <c r="F89" s="69" t="s">
        <v>70</v>
      </c>
      <c r="G89" s="33" t="s">
        <v>78</v>
      </c>
      <c r="H89" s="33"/>
      <c r="I89" s="33"/>
      <c r="J89" s="63"/>
      <c r="K89" s="69"/>
      <c r="L89" s="33"/>
      <c r="M89" s="33"/>
      <c r="N89" s="33"/>
      <c r="O89" s="63"/>
    </row>
    <row r="90" spans="1:15" ht="16.5" thickBot="1" x14ac:dyDescent="0.3">
      <c r="A90" s="12" t="s">
        <v>5</v>
      </c>
      <c r="B90" s="52"/>
      <c r="C90" s="13" t="s">
        <v>6</v>
      </c>
      <c r="D90" s="47" t="s">
        <v>7</v>
      </c>
      <c r="E90" s="13" t="s">
        <v>8</v>
      </c>
      <c r="F90" s="35" t="s">
        <v>9</v>
      </c>
      <c r="G90" s="29"/>
      <c r="H90" s="29"/>
      <c r="I90" s="29"/>
      <c r="J90" s="30"/>
      <c r="K90" s="35" t="s">
        <v>10</v>
      </c>
      <c r="L90" s="29"/>
      <c r="M90" s="29"/>
      <c r="N90" s="29"/>
      <c r="O90" s="30"/>
    </row>
    <row r="91" spans="1:15" x14ac:dyDescent="0.25">
      <c r="A91" s="20" t="s">
        <v>11</v>
      </c>
      <c r="B91" s="32" t="s">
        <v>12</v>
      </c>
      <c r="C91" s="72"/>
      <c r="D91" s="48"/>
      <c r="E91" s="73"/>
      <c r="F91" s="79" t="s">
        <v>13</v>
      </c>
      <c r="G91" s="31" t="s">
        <v>14</v>
      </c>
      <c r="H91" s="31" t="s">
        <v>15</v>
      </c>
      <c r="I91" s="31" t="s">
        <v>16</v>
      </c>
      <c r="J91" s="32" t="s">
        <v>17</v>
      </c>
      <c r="K91" s="79" t="s">
        <v>18</v>
      </c>
      <c r="L91" s="31" t="s">
        <v>32</v>
      </c>
      <c r="M91" s="31" t="s">
        <v>19</v>
      </c>
      <c r="N91" s="31" t="s">
        <v>33</v>
      </c>
      <c r="O91" s="32" t="s">
        <v>19</v>
      </c>
    </row>
    <row r="92" spans="1:15" ht="75" x14ac:dyDescent="0.25">
      <c r="A92" s="67">
        <v>119.2</v>
      </c>
      <c r="B92" s="68">
        <v>124.95</v>
      </c>
      <c r="C92" s="62" t="s">
        <v>95</v>
      </c>
      <c r="D92" s="41" t="s">
        <v>178</v>
      </c>
      <c r="E92" s="57" t="s">
        <v>177</v>
      </c>
      <c r="F92" s="69" t="s">
        <v>36</v>
      </c>
      <c r="G92" s="33" t="s">
        <v>43</v>
      </c>
      <c r="H92" s="33"/>
      <c r="I92" s="33" t="s">
        <v>43</v>
      </c>
      <c r="J92" s="63"/>
      <c r="K92" s="69"/>
      <c r="L92" s="33" t="s">
        <v>104</v>
      </c>
      <c r="M92" s="33" t="s">
        <v>105</v>
      </c>
      <c r="N92" s="33"/>
      <c r="O92" s="63"/>
    </row>
    <row r="93" spans="1:15" ht="75" x14ac:dyDescent="0.25">
      <c r="A93" s="62"/>
      <c r="B93" s="63"/>
      <c r="C93" s="62"/>
      <c r="D93" s="41" t="s">
        <v>179</v>
      </c>
      <c r="E93" s="57"/>
      <c r="F93" s="69" t="s">
        <v>36</v>
      </c>
      <c r="G93" s="33" t="s">
        <v>43</v>
      </c>
      <c r="H93" s="33"/>
      <c r="I93" s="33" t="s">
        <v>180</v>
      </c>
      <c r="J93" s="63"/>
      <c r="K93" s="69"/>
      <c r="L93" s="33" t="s">
        <v>181</v>
      </c>
      <c r="M93" s="33" t="s">
        <v>78</v>
      </c>
      <c r="N93" s="33"/>
      <c r="O93" s="63"/>
    </row>
    <row r="94" spans="1:15" ht="135" x14ac:dyDescent="0.25">
      <c r="A94" s="62"/>
      <c r="B94" s="63"/>
      <c r="C94" s="62"/>
      <c r="D94" s="41" t="s">
        <v>182</v>
      </c>
      <c r="E94" s="57"/>
      <c r="F94" s="69" t="s">
        <v>36</v>
      </c>
      <c r="G94" s="33" t="s">
        <v>43</v>
      </c>
      <c r="H94" s="33"/>
      <c r="I94" s="33" t="s">
        <v>78</v>
      </c>
      <c r="J94" s="63"/>
      <c r="K94" s="69" t="s">
        <v>78</v>
      </c>
      <c r="L94" s="33" t="s">
        <v>149</v>
      </c>
      <c r="M94" s="33" t="s">
        <v>70</v>
      </c>
      <c r="N94" s="33"/>
      <c r="O94" s="63"/>
    </row>
    <row r="95" spans="1:15" ht="45" x14ac:dyDescent="0.25">
      <c r="A95" s="62">
        <v>124.95</v>
      </c>
      <c r="B95" s="63">
        <v>126.2</v>
      </c>
      <c r="C95" s="62" t="s">
        <v>183</v>
      </c>
      <c r="D95" s="41" t="s">
        <v>184</v>
      </c>
      <c r="E95" s="57"/>
      <c r="F95" s="69" t="s">
        <v>36</v>
      </c>
      <c r="G95" s="33" t="s">
        <v>43</v>
      </c>
      <c r="H95" s="33"/>
      <c r="I95" s="49" t="s">
        <v>185</v>
      </c>
      <c r="J95" s="63"/>
      <c r="K95" s="69" t="s">
        <v>44</v>
      </c>
      <c r="L95" s="33" t="s">
        <v>149</v>
      </c>
      <c r="M95" s="33" t="s">
        <v>44</v>
      </c>
      <c r="N95" s="33"/>
      <c r="O95" s="63"/>
    </row>
    <row r="96" spans="1:15" ht="75" x14ac:dyDescent="0.25">
      <c r="A96" s="62">
        <v>126.2</v>
      </c>
      <c r="B96" s="63">
        <v>129.38</v>
      </c>
      <c r="C96" s="62"/>
      <c r="D96" s="41" t="s">
        <v>186</v>
      </c>
      <c r="E96" s="57"/>
      <c r="F96" s="69" t="s">
        <v>70</v>
      </c>
      <c r="G96" s="33"/>
      <c r="H96" s="33"/>
      <c r="I96" s="33" t="s">
        <v>187</v>
      </c>
      <c r="J96" s="63"/>
      <c r="K96" s="69" t="s">
        <v>45</v>
      </c>
      <c r="L96" s="33"/>
      <c r="M96" s="33"/>
      <c r="N96" s="33"/>
      <c r="O96" s="63"/>
    </row>
    <row r="97" spans="1:15" ht="105" x14ac:dyDescent="0.25">
      <c r="A97" s="62"/>
      <c r="B97" s="63"/>
      <c r="C97" s="62"/>
      <c r="D97" s="41" t="s">
        <v>188</v>
      </c>
      <c r="E97" s="57" t="s">
        <v>189</v>
      </c>
      <c r="F97" s="69" t="s">
        <v>70</v>
      </c>
      <c r="G97" s="33"/>
      <c r="H97" s="33"/>
      <c r="I97" s="33" t="s">
        <v>187</v>
      </c>
      <c r="J97" s="63"/>
      <c r="K97" s="69" t="s">
        <v>44</v>
      </c>
      <c r="L97" s="33"/>
      <c r="M97" s="33"/>
      <c r="N97" s="33"/>
      <c r="O97" s="63"/>
    </row>
    <row r="98" spans="1:15" ht="75" x14ac:dyDescent="0.25">
      <c r="A98" s="62">
        <v>129.38</v>
      </c>
      <c r="B98" s="63">
        <v>132.13</v>
      </c>
      <c r="C98" s="62" t="s">
        <v>126</v>
      </c>
      <c r="D98" s="41" t="s">
        <v>190</v>
      </c>
      <c r="E98" s="57"/>
      <c r="F98" s="69" t="s">
        <v>36</v>
      </c>
      <c r="G98" s="33"/>
      <c r="H98" s="33"/>
      <c r="I98" s="33" t="s">
        <v>180</v>
      </c>
      <c r="J98" s="63"/>
      <c r="K98" s="69"/>
      <c r="L98" s="33"/>
      <c r="M98" s="33"/>
      <c r="N98" s="33"/>
      <c r="O98" s="63"/>
    </row>
    <row r="99" spans="1:15" ht="75" x14ac:dyDescent="0.25">
      <c r="A99" s="62"/>
      <c r="B99" s="63"/>
      <c r="C99" s="62"/>
      <c r="D99" s="41" t="s">
        <v>191</v>
      </c>
      <c r="E99" s="57"/>
      <c r="F99" s="69" t="s">
        <v>70</v>
      </c>
      <c r="G99" s="33"/>
      <c r="H99" s="33"/>
      <c r="I99" s="33" t="s">
        <v>42</v>
      </c>
      <c r="J99" s="63"/>
      <c r="K99" s="69"/>
      <c r="L99" s="33"/>
      <c r="M99" s="33"/>
      <c r="N99" s="33"/>
      <c r="O99" s="63"/>
    </row>
    <row r="100" spans="1:15" ht="75" x14ac:dyDescent="0.25">
      <c r="A100" s="67">
        <v>132.13</v>
      </c>
      <c r="B100" s="66">
        <v>135</v>
      </c>
      <c r="C100" s="62" t="s">
        <v>192</v>
      </c>
      <c r="D100" s="41" t="s">
        <v>193</v>
      </c>
      <c r="E100" s="57"/>
      <c r="F100" s="69" t="s">
        <v>70</v>
      </c>
      <c r="G100" s="33"/>
      <c r="H100" s="33"/>
      <c r="I100" s="49" t="s">
        <v>194</v>
      </c>
      <c r="J100" s="63"/>
      <c r="K100" s="69"/>
      <c r="L100" s="33"/>
      <c r="M100" s="33"/>
      <c r="N100" s="33"/>
      <c r="O100" s="63"/>
    </row>
    <row r="101" spans="1:15" ht="60" x14ac:dyDescent="0.25">
      <c r="A101" s="67"/>
      <c r="B101" s="68"/>
      <c r="C101" s="62"/>
      <c r="D101" s="41" t="s">
        <v>195</v>
      </c>
      <c r="E101" s="57"/>
      <c r="F101" s="69" t="s">
        <v>36</v>
      </c>
      <c r="G101" s="33"/>
      <c r="H101" s="33"/>
      <c r="I101" s="33" t="s">
        <v>43</v>
      </c>
      <c r="J101" s="63"/>
      <c r="K101" s="69"/>
      <c r="L101" s="33"/>
      <c r="M101" s="33"/>
      <c r="N101" s="33"/>
      <c r="O101" s="63"/>
    </row>
    <row r="102" spans="1:15" ht="60" x14ac:dyDescent="0.25">
      <c r="A102" s="64">
        <v>135</v>
      </c>
      <c r="B102" s="66">
        <v>144</v>
      </c>
      <c r="C102" s="62" t="s">
        <v>95</v>
      </c>
      <c r="D102" s="41" t="s">
        <v>196</v>
      </c>
      <c r="E102" s="57"/>
      <c r="F102" s="69" t="s">
        <v>36</v>
      </c>
      <c r="G102" s="33" t="s">
        <v>43</v>
      </c>
      <c r="H102" s="33"/>
      <c r="I102" s="33" t="s">
        <v>43</v>
      </c>
      <c r="J102" s="63"/>
      <c r="K102" s="69"/>
      <c r="L102" s="33"/>
      <c r="M102" s="33"/>
      <c r="N102" s="33"/>
      <c r="O102" s="63"/>
    </row>
    <row r="103" spans="1:15" ht="75.75" thickBot="1" x14ac:dyDescent="0.3">
      <c r="A103" s="62"/>
      <c r="B103" s="63"/>
      <c r="C103" s="62"/>
      <c r="D103" s="41" t="s">
        <v>197</v>
      </c>
      <c r="E103" s="57"/>
      <c r="F103" s="69" t="s">
        <v>36</v>
      </c>
      <c r="G103" s="33" t="s">
        <v>78</v>
      </c>
      <c r="H103" s="33"/>
      <c r="I103" s="33" t="s">
        <v>78</v>
      </c>
      <c r="J103" s="63"/>
      <c r="K103" s="69"/>
      <c r="L103" s="33"/>
      <c r="M103" s="33"/>
      <c r="N103" s="33"/>
      <c r="O103" s="63"/>
    </row>
    <row r="104" spans="1:15" ht="16.5" thickBot="1" x14ac:dyDescent="0.3">
      <c r="A104" s="12" t="s">
        <v>5</v>
      </c>
      <c r="B104" s="52"/>
      <c r="C104" s="13" t="s">
        <v>6</v>
      </c>
      <c r="D104" s="47" t="s">
        <v>7</v>
      </c>
      <c r="E104" s="13" t="s">
        <v>8</v>
      </c>
      <c r="F104" s="35" t="s">
        <v>9</v>
      </c>
      <c r="G104" s="29"/>
      <c r="H104" s="29"/>
      <c r="I104" s="29"/>
      <c r="J104" s="30"/>
      <c r="K104" s="35" t="s">
        <v>10</v>
      </c>
      <c r="L104" s="29"/>
      <c r="M104" s="29"/>
      <c r="N104" s="29"/>
      <c r="O104" s="30"/>
    </row>
    <row r="105" spans="1:15" x14ac:dyDescent="0.25">
      <c r="A105" s="20" t="s">
        <v>11</v>
      </c>
      <c r="B105" s="32" t="s">
        <v>12</v>
      </c>
      <c r="C105" s="72"/>
      <c r="D105" s="48"/>
      <c r="E105" s="73"/>
      <c r="F105" s="79" t="s">
        <v>13</v>
      </c>
      <c r="G105" s="31" t="s">
        <v>14</v>
      </c>
      <c r="H105" s="31" t="s">
        <v>15</v>
      </c>
      <c r="I105" s="31" t="s">
        <v>16</v>
      </c>
      <c r="J105" s="32" t="s">
        <v>17</v>
      </c>
      <c r="K105" s="79" t="s">
        <v>18</v>
      </c>
      <c r="L105" s="31" t="s">
        <v>32</v>
      </c>
      <c r="M105" s="31" t="s">
        <v>19</v>
      </c>
      <c r="N105" s="31" t="s">
        <v>33</v>
      </c>
      <c r="O105" s="32" t="s">
        <v>19</v>
      </c>
    </row>
    <row r="106" spans="1:15" ht="120" x14ac:dyDescent="0.25">
      <c r="A106" s="62"/>
      <c r="B106" s="63"/>
      <c r="C106" s="62"/>
      <c r="D106" s="41" t="s">
        <v>198</v>
      </c>
      <c r="E106" s="57"/>
      <c r="F106" s="69" t="s">
        <v>36</v>
      </c>
      <c r="G106" s="33" t="s">
        <v>43</v>
      </c>
      <c r="H106" s="33"/>
      <c r="I106" s="49" t="s">
        <v>199</v>
      </c>
      <c r="J106" s="63"/>
      <c r="K106" s="69"/>
      <c r="L106" s="33"/>
      <c r="M106" s="33"/>
      <c r="N106" s="33"/>
      <c r="O106" s="63"/>
    </row>
    <row r="107" spans="1:15" ht="90" x14ac:dyDescent="0.25">
      <c r="A107" s="62"/>
      <c r="B107" s="63"/>
      <c r="C107" s="62"/>
      <c r="D107" s="41" t="s">
        <v>200</v>
      </c>
      <c r="E107" s="57"/>
      <c r="F107" s="69" t="s">
        <v>36</v>
      </c>
      <c r="G107" s="33"/>
      <c r="H107" s="33"/>
      <c r="I107" s="33" t="s">
        <v>75</v>
      </c>
      <c r="J107" s="63"/>
      <c r="K107" s="69"/>
      <c r="L107" s="33"/>
      <c r="M107" s="33"/>
      <c r="N107" s="33"/>
      <c r="O107" s="63"/>
    </row>
    <row r="108" spans="1:15" ht="90" x14ac:dyDescent="0.25">
      <c r="A108" s="62"/>
      <c r="B108" s="63"/>
      <c r="C108" s="62"/>
      <c r="D108" s="41" t="s">
        <v>201</v>
      </c>
      <c r="E108" s="57"/>
      <c r="F108" s="69" t="s">
        <v>36</v>
      </c>
      <c r="G108" s="33"/>
      <c r="H108" s="33"/>
      <c r="I108" s="33" t="s">
        <v>202</v>
      </c>
      <c r="J108" s="63"/>
      <c r="K108" s="69"/>
      <c r="L108" s="33"/>
      <c r="M108" s="33"/>
      <c r="N108" s="33"/>
      <c r="O108" s="63"/>
    </row>
    <row r="109" spans="1:15" ht="75" x14ac:dyDescent="0.25">
      <c r="A109" s="62">
        <v>144</v>
      </c>
      <c r="B109" s="63">
        <v>146.18</v>
      </c>
      <c r="C109" s="62" t="s">
        <v>203</v>
      </c>
      <c r="D109" s="41" t="s">
        <v>204</v>
      </c>
      <c r="E109" s="57"/>
      <c r="F109" s="69" t="s">
        <v>36</v>
      </c>
      <c r="G109" s="33"/>
      <c r="H109" s="33"/>
      <c r="I109" s="33" t="s">
        <v>78</v>
      </c>
      <c r="J109" s="63"/>
      <c r="K109" s="69"/>
      <c r="L109" s="33" t="s">
        <v>104</v>
      </c>
      <c r="M109" s="33" t="s">
        <v>105</v>
      </c>
      <c r="N109" s="33"/>
      <c r="O109" s="63"/>
    </row>
    <row r="110" spans="1:15" ht="60" x14ac:dyDescent="0.25">
      <c r="A110" s="67">
        <v>146.18</v>
      </c>
      <c r="B110" s="66">
        <v>147</v>
      </c>
      <c r="C110" s="62" t="s">
        <v>205</v>
      </c>
      <c r="D110" s="41" t="s">
        <v>206</v>
      </c>
      <c r="E110" s="57"/>
      <c r="F110" s="80" t="s">
        <v>207</v>
      </c>
      <c r="G110" s="33"/>
      <c r="H110" s="33"/>
      <c r="I110" s="33" t="s">
        <v>42</v>
      </c>
      <c r="J110" s="63"/>
      <c r="K110" s="69"/>
      <c r="L110" s="33"/>
      <c r="M110" s="33"/>
      <c r="N110" s="33"/>
      <c r="O110" s="63"/>
    </row>
    <row r="111" spans="1:15" ht="90" x14ac:dyDescent="0.25">
      <c r="A111" s="64">
        <v>147</v>
      </c>
      <c r="B111" s="68">
        <v>150.54</v>
      </c>
      <c r="C111" s="62" t="s">
        <v>96</v>
      </c>
      <c r="D111" s="41" t="s">
        <v>208</v>
      </c>
      <c r="E111" s="57"/>
      <c r="F111" s="69" t="s">
        <v>35</v>
      </c>
      <c r="G111" s="33"/>
      <c r="H111" s="33"/>
      <c r="I111" s="33" t="s">
        <v>42</v>
      </c>
      <c r="J111" s="63"/>
      <c r="K111" s="69"/>
      <c r="L111" s="33"/>
      <c r="M111" s="33"/>
      <c r="N111" s="33"/>
      <c r="O111" s="63"/>
    </row>
    <row r="112" spans="1:15" ht="105" x14ac:dyDescent="0.25">
      <c r="A112" s="62"/>
      <c r="B112" s="63"/>
      <c r="C112" s="62"/>
      <c r="D112" s="41" t="s">
        <v>209</v>
      </c>
      <c r="E112" s="57"/>
      <c r="F112" s="69" t="s">
        <v>36</v>
      </c>
      <c r="G112" s="33"/>
      <c r="H112" s="33"/>
      <c r="I112" s="33" t="s">
        <v>42</v>
      </c>
      <c r="J112" s="63"/>
      <c r="K112" s="69" t="s">
        <v>45</v>
      </c>
      <c r="L112" s="33"/>
      <c r="M112" s="33"/>
      <c r="N112" s="33"/>
      <c r="O112" s="63"/>
    </row>
    <row r="113" spans="1:15" ht="60" x14ac:dyDescent="0.25">
      <c r="A113" s="62">
        <v>150.54</v>
      </c>
      <c r="B113" s="63">
        <v>152.07</v>
      </c>
      <c r="C113" s="62"/>
      <c r="D113" s="41" t="s">
        <v>210</v>
      </c>
      <c r="E113" s="57"/>
      <c r="F113" s="69" t="s">
        <v>36</v>
      </c>
      <c r="G113" s="33"/>
      <c r="H113" s="33"/>
      <c r="I113" s="33" t="s">
        <v>43</v>
      </c>
      <c r="J113" s="63"/>
      <c r="K113" s="69" t="s">
        <v>45</v>
      </c>
      <c r="L113" s="33"/>
      <c r="M113" s="33"/>
      <c r="N113" s="33"/>
      <c r="O113" s="63"/>
    </row>
    <row r="114" spans="1:15" ht="105" x14ac:dyDescent="0.25">
      <c r="A114" s="62">
        <v>152.07</v>
      </c>
      <c r="B114" s="63">
        <v>153.97999999999999</v>
      </c>
      <c r="C114" s="62" t="s">
        <v>211</v>
      </c>
      <c r="D114" s="41" t="s">
        <v>214</v>
      </c>
      <c r="E114" s="57" t="s">
        <v>215</v>
      </c>
      <c r="F114" s="69" t="s">
        <v>43</v>
      </c>
      <c r="G114" s="33"/>
      <c r="H114" s="33"/>
      <c r="I114" s="33" t="s">
        <v>36</v>
      </c>
      <c r="J114" s="63"/>
      <c r="K114" s="69" t="s">
        <v>212</v>
      </c>
      <c r="L114" s="33" t="s">
        <v>89</v>
      </c>
      <c r="M114" s="33" t="s">
        <v>213</v>
      </c>
      <c r="N114" s="33"/>
      <c r="O114" s="63"/>
    </row>
    <row r="115" spans="1:15" ht="60" x14ac:dyDescent="0.25">
      <c r="A115" s="62">
        <v>153.97999999999999</v>
      </c>
      <c r="B115" s="63">
        <v>155.16</v>
      </c>
      <c r="C115" s="62" t="s">
        <v>46</v>
      </c>
      <c r="D115" s="41" t="s">
        <v>216</v>
      </c>
      <c r="E115" s="57"/>
      <c r="F115" s="69" t="s">
        <v>35</v>
      </c>
      <c r="G115" s="33"/>
      <c r="H115" s="33"/>
      <c r="I115" s="33" t="s">
        <v>43</v>
      </c>
      <c r="J115" s="63"/>
      <c r="K115" s="69" t="s">
        <v>45</v>
      </c>
      <c r="L115" s="33"/>
      <c r="M115" s="33"/>
      <c r="N115" s="33"/>
      <c r="O115" s="63"/>
    </row>
    <row r="116" spans="1:15" ht="75.75" thickBot="1" x14ac:dyDescent="0.3">
      <c r="A116" s="62">
        <v>155.16</v>
      </c>
      <c r="B116" s="63">
        <v>156.28</v>
      </c>
      <c r="C116" s="62" t="s">
        <v>219</v>
      </c>
      <c r="D116" s="41" t="s">
        <v>217</v>
      </c>
      <c r="E116" s="57"/>
      <c r="F116" s="69" t="s">
        <v>36</v>
      </c>
      <c r="G116" s="33"/>
      <c r="H116" s="33"/>
      <c r="I116" s="33" t="s">
        <v>43</v>
      </c>
      <c r="J116" s="63"/>
      <c r="K116" s="80" t="s">
        <v>218</v>
      </c>
      <c r="L116" s="33"/>
      <c r="M116" s="33"/>
      <c r="N116" s="33"/>
      <c r="O116" s="63"/>
    </row>
    <row r="117" spans="1:15" ht="16.5" thickBot="1" x14ac:dyDescent="0.3">
      <c r="A117" s="12" t="s">
        <v>5</v>
      </c>
      <c r="B117" s="52"/>
      <c r="C117" s="13" t="s">
        <v>6</v>
      </c>
      <c r="D117" s="47" t="s">
        <v>7</v>
      </c>
      <c r="E117" s="13" t="s">
        <v>8</v>
      </c>
      <c r="F117" s="35" t="s">
        <v>9</v>
      </c>
      <c r="G117" s="29"/>
      <c r="H117" s="29"/>
      <c r="I117" s="29"/>
      <c r="J117" s="30"/>
      <c r="K117" s="35" t="s">
        <v>10</v>
      </c>
      <c r="L117" s="29"/>
      <c r="M117" s="29"/>
      <c r="N117" s="29"/>
      <c r="O117" s="30"/>
    </row>
    <row r="118" spans="1:15" x14ac:dyDescent="0.25">
      <c r="A118" s="20" t="s">
        <v>11</v>
      </c>
      <c r="B118" s="32" t="s">
        <v>12</v>
      </c>
      <c r="C118" s="72"/>
      <c r="D118" s="48"/>
      <c r="E118" s="73"/>
      <c r="F118" s="79" t="s">
        <v>13</v>
      </c>
      <c r="G118" s="31" t="s">
        <v>14</v>
      </c>
      <c r="H118" s="31" t="s">
        <v>15</v>
      </c>
      <c r="I118" s="31" t="s">
        <v>16</v>
      </c>
      <c r="J118" s="32" t="s">
        <v>17</v>
      </c>
      <c r="K118" s="79" t="s">
        <v>18</v>
      </c>
      <c r="L118" s="31" t="s">
        <v>32</v>
      </c>
      <c r="M118" s="31" t="s">
        <v>19</v>
      </c>
      <c r="N118" s="31" t="s">
        <v>33</v>
      </c>
      <c r="O118" s="32" t="s">
        <v>19</v>
      </c>
    </row>
    <row r="119" spans="1:15" ht="180" x14ac:dyDescent="0.25">
      <c r="A119" s="62">
        <v>156.28</v>
      </c>
      <c r="B119" s="63">
        <v>157.36000000000001</v>
      </c>
      <c r="C119" s="62" t="s">
        <v>220</v>
      </c>
      <c r="D119" s="41" t="s">
        <v>223</v>
      </c>
      <c r="E119" s="57" t="s">
        <v>221</v>
      </c>
      <c r="F119" s="69" t="s">
        <v>70</v>
      </c>
      <c r="G119" s="33"/>
      <c r="H119" s="33"/>
      <c r="I119" s="33" t="s">
        <v>43</v>
      </c>
      <c r="J119" s="63"/>
      <c r="K119" s="69" t="s">
        <v>222</v>
      </c>
      <c r="L119" s="33"/>
      <c r="M119" s="33"/>
      <c r="N119" s="33"/>
      <c r="O119" s="63"/>
    </row>
    <row r="120" spans="1:15" ht="90" x14ac:dyDescent="0.25">
      <c r="A120" s="62">
        <v>157.36000000000001</v>
      </c>
      <c r="B120" s="63" t="s">
        <v>263</v>
      </c>
      <c r="C120" s="62" t="s">
        <v>220</v>
      </c>
      <c r="D120" s="41" t="s">
        <v>224</v>
      </c>
      <c r="E120" s="57"/>
      <c r="F120" s="69" t="s">
        <v>70</v>
      </c>
      <c r="G120" s="33"/>
      <c r="H120" s="33"/>
      <c r="I120" s="33" t="s">
        <v>225</v>
      </c>
      <c r="J120" s="63"/>
      <c r="K120" s="69" t="s">
        <v>231</v>
      </c>
      <c r="L120" s="33"/>
      <c r="M120" s="33"/>
      <c r="N120" s="33"/>
      <c r="O120" s="63"/>
    </row>
    <row r="121" spans="1:15" ht="120" x14ac:dyDescent="0.25">
      <c r="A121" s="64">
        <v>159</v>
      </c>
      <c r="B121" s="63">
        <v>159.65</v>
      </c>
      <c r="C121" s="62" t="s">
        <v>227</v>
      </c>
      <c r="D121" s="41" t="s">
        <v>226</v>
      </c>
      <c r="E121" s="57"/>
      <c r="F121" s="69" t="s">
        <v>75</v>
      </c>
      <c r="G121" s="33"/>
      <c r="H121" s="33"/>
      <c r="I121" s="33" t="s">
        <v>43</v>
      </c>
      <c r="J121" s="63"/>
      <c r="K121" s="69" t="s">
        <v>222</v>
      </c>
      <c r="L121" s="33"/>
      <c r="M121" s="33"/>
      <c r="N121" s="33"/>
      <c r="O121" s="63"/>
    </row>
    <row r="122" spans="1:15" ht="90" x14ac:dyDescent="0.25">
      <c r="A122" s="62">
        <v>159.65</v>
      </c>
      <c r="B122" s="63">
        <v>161.43</v>
      </c>
      <c r="C122" s="62" t="s">
        <v>228</v>
      </c>
      <c r="D122" s="41" t="s">
        <v>232</v>
      </c>
      <c r="E122" s="57" t="s">
        <v>229</v>
      </c>
      <c r="F122" s="69" t="s">
        <v>70</v>
      </c>
      <c r="G122" s="33"/>
      <c r="H122" s="33"/>
      <c r="I122" s="33" t="s">
        <v>43</v>
      </c>
      <c r="J122" s="63"/>
      <c r="K122" s="69" t="s">
        <v>230</v>
      </c>
      <c r="L122" s="33"/>
      <c r="M122" s="33"/>
      <c r="N122" s="33"/>
      <c r="O122" s="63"/>
    </row>
    <row r="123" spans="1:15" ht="105" x14ac:dyDescent="0.25">
      <c r="A123" s="62">
        <v>161.43</v>
      </c>
      <c r="B123" s="63" t="s">
        <v>233</v>
      </c>
      <c r="C123" s="62" t="s">
        <v>234</v>
      </c>
      <c r="D123" s="41" t="s">
        <v>235</v>
      </c>
      <c r="E123" s="57" t="s">
        <v>236</v>
      </c>
      <c r="F123" s="69" t="s">
        <v>75</v>
      </c>
      <c r="G123" s="33"/>
      <c r="H123" s="33"/>
      <c r="I123" s="33" t="s">
        <v>237</v>
      </c>
      <c r="J123" s="63"/>
      <c r="K123" s="69" t="s">
        <v>230</v>
      </c>
      <c r="L123" s="33"/>
      <c r="M123" s="33"/>
      <c r="N123" s="33"/>
      <c r="O123" s="63"/>
    </row>
    <row r="124" spans="1:15" ht="120" x14ac:dyDescent="0.25">
      <c r="A124" s="69" t="s">
        <v>233</v>
      </c>
      <c r="B124" s="63" t="s">
        <v>238</v>
      </c>
      <c r="C124" s="62" t="s">
        <v>239</v>
      </c>
      <c r="D124" s="41" t="s">
        <v>240</v>
      </c>
      <c r="E124" s="57" t="s">
        <v>241</v>
      </c>
      <c r="F124" s="69" t="s">
        <v>75</v>
      </c>
      <c r="G124" s="33"/>
      <c r="H124" s="33"/>
      <c r="I124" s="33" t="s">
        <v>78</v>
      </c>
      <c r="J124" s="63"/>
      <c r="K124" s="69" t="s">
        <v>230</v>
      </c>
      <c r="L124" s="33"/>
      <c r="M124" s="33"/>
      <c r="N124" s="33"/>
      <c r="O124" s="63"/>
    </row>
    <row r="125" spans="1:15" ht="60.75" thickBot="1" x14ac:dyDescent="0.3">
      <c r="A125" s="62">
        <v>164.9</v>
      </c>
      <c r="B125" s="63" t="s">
        <v>242</v>
      </c>
      <c r="C125" s="62" t="s">
        <v>243</v>
      </c>
      <c r="D125" s="41" t="s">
        <v>244</v>
      </c>
      <c r="E125" s="57"/>
      <c r="F125" s="69" t="s">
        <v>75</v>
      </c>
      <c r="G125" s="33"/>
      <c r="H125" s="33"/>
      <c r="I125" s="33" t="s">
        <v>43</v>
      </c>
      <c r="J125" s="63"/>
      <c r="K125" s="69" t="s">
        <v>230</v>
      </c>
      <c r="L125" s="33"/>
      <c r="M125" s="33"/>
      <c r="N125" s="33"/>
      <c r="O125" s="63"/>
    </row>
    <row r="126" spans="1:15" ht="16.5" thickBot="1" x14ac:dyDescent="0.3">
      <c r="A126" s="12" t="s">
        <v>5</v>
      </c>
      <c r="B126" s="52"/>
      <c r="C126" s="13" t="s">
        <v>6</v>
      </c>
      <c r="D126" s="47" t="s">
        <v>7</v>
      </c>
      <c r="E126" s="13" t="s">
        <v>8</v>
      </c>
      <c r="F126" s="35" t="s">
        <v>9</v>
      </c>
      <c r="G126" s="29"/>
      <c r="H126" s="29"/>
      <c r="I126" s="29"/>
      <c r="J126" s="30"/>
      <c r="K126" s="35" t="s">
        <v>10</v>
      </c>
      <c r="L126" s="29"/>
      <c r="M126" s="29"/>
      <c r="N126" s="29"/>
      <c r="O126" s="30"/>
    </row>
    <row r="127" spans="1:15" x14ac:dyDescent="0.25">
      <c r="A127" s="20" t="s">
        <v>11</v>
      </c>
      <c r="B127" s="32" t="s">
        <v>12</v>
      </c>
      <c r="C127" s="72"/>
      <c r="D127" s="48"/>
      <c r="E127" s="73"/>
      <c r="F127" s="79" t="s">
        <v>13</v>
      </c>
      <c r="G127" s="31" t="s">
        <v>14</v>
      </c>
      <c r="H127" s="31" t="s">
        <v>15</v>
      </c>
      <c r="I127" s="31" t="s">
        <v>16</v>
      </c>
      <c r="J127" s="32" t="s">
        <v>17</v>
      </c>
      <c r="K127" s="79" t="s">
        <v>18</v>
      </c>
      <c r="L127" s="31" t="s">
        <v>32</v>
      </c>
      <c r="M127" s="31" t="s">
        <v>19</v>
      </c>
      <c r="N127" s="31" t="s">
        <v>33</v>
      </c>
      <c r="O127" s="32" t="s">
        <v>19</v>
      </c>
    </row>
    <row r="128" spans="1:15" ht="120" x14ac:dyDescent="0.25">
      <c r="A128" s="67">
        <v>165.77</v>
      </c>
      <c r="B128" s="66">
        <v>168</v>
      </c>
      <c r="C128" s="62" t="s">
        <v>46</v>
      </c>
      <c r="D128" s="41" t="s">
        <v>245</v>
      </c>
      <c r="E128" s="57" t="s">
        <v>246</v>
      </c>
      <c r="F128" s="69" t="s">
        <v>36</v>
      </c>
      <c r="G128" s="33"/>
      <c r="H128" s="33"/>
      <c r="I128" s="33" t="s">
        <v>43</v>
      </c>
      <c r="J128" s="63"/>
      <c r="K128" s="69" t="s">
        <v>44</v>
      </c>
      <c r="L128" s="33"/>
      <c r="M128" s="33"/>
      <c r="N128" s="33"/>
      <c r="O128" s="63"/>
    </row>
    <row r="129" spans="1:15" ht="90" x14ac:dyDescent="0.25">
      <c r="A129" s="62"/>
      <c r="B129" s="63"/>
      <c r="C129" s="62"/>
      <c r="D129" s="58" t="s">
        <v>247</v>
      </c>
      <c r="E129" s="57" t="s">
        <v>246</v>
      </c>
      <c r="F129" s="69" t="s">
        <v>36</v>
      </c>
      <c r="G129" s="33"/>
      <c r="H129" s="33"/>
      <c r="I129" s="33" t="s">
        <v>43</v>
      </c>
      <c r="J129" s="63"/>
      <c r="K129" s="69" t="s">
        <v>44</v>
      </c>
      <c r="L129" s="33"/>
      <c r="M129" s="33"/>
      <c r="N129" s="33"/>
      <c r="O129" s="63"/>
    </row>
    <row r="130" spans="1:15" ht="15.75" thickBot="1" x14ac:dyDescent="0.3">
      <c r="A130" s="70" t="s">
        <v>265</v>
      </c>
      <c r="B130" s="71"/>
      <c r="C130" s="76" t="s">
        <v>266</v>
      </c>
      <c r="D130" s="77"/>
      <c r="E130" s="78"/>
      <c r="F130" s="81"/>
      <c r="G130" s="82"/>
      <c r="H130" s="82"/>
      <c r="I130" s="82"/>
      <c r="J130" s="71"/>
      <c r="K130" s="81"/>
      <c r="L130" s="82"/>
      <c r="M130" s="82"/>
      <c r="N130" s="82"/>
      <c r="O130" s="71"/>
    </row>
  </sheetData>
  <pageMargins left="0.70866141732283472" right="0.70866141732283472" top="0.74803149606299213" bottom="0.74803149606299213" header="0.31496062992125984" footer="0.31496062992125984"/>
  <pageSetup scale="51" fitToHeight="0" orientation="landscape" r:id="rId1"/>
  <rowBreaks count="8" manualBreakCount="8">
    <brk id="30" max="16383" man="1"/>
    <brk id="45" max="16383" man="1"/>
    <brk id="58" max="16383" man="1"/>
    <brk id="73" max="16383" man="1"/>
    <brk id="89" max="16383" man="1"/>
    <brk id="103" max="16383" man="1"/>
    <brk id="116" max="16383" man="1"/>
    <brk id="12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22"/>
  <sheetViews>
    <sheetView workbookViewId="0">
      <selection activeCell="E1" sqref="E1"/>
    </sheetView>
  </sheetViews>
  <sheetFormatPr defaultRowHeight="15" x14ac:dyDescent="0.25"/>
  <cols>
    <col min="1" max="1" width="14.5703125" customWidth="1"/>
    <col min="2" max="2" width="7" bestFit="1" customWidth="1"/>
    <col min="3" max="3" width="15" customWidth="1"/>
    <col min="4" max="4" width="9.85546875" bestFit="1" customWidth="1"/>
    <col min="5" max="5" width="7.42578125" bestFit="1" customWidth="1"/>
    <col min="6" max="6" width="12.42578125" bestFit="1" customWidth="1"/>
    <col min="7" max="7" width="38.7109375" bestFit="1" customWidth="1"/>
  </cols>
  <sheetData>
    <row r="1" spans="1:7" ht="14.45" x14ac:dyDescent="0.3">
      <c r="A1" s="14" t="s">
        <v>0</v>
      </c>
    </row>
    <row r="3" spans="1:7" ht="15.6" x14ac:dyDescent="0.3">
      <c r="A3" s="3" t="s">
        <v>20</v>
      </c>
      <c r="B3" s="3"/>
      <c r="C3" s="3"/>
      <c r="D3" s="3"/>
      <c r="E3" s="3"/>
      <c r="F3" s="3"/>
      <c r="G3" s="3"/>
    </row>
    <row r="4" spans="1:7" thickBot="1" x14ac:dyDescent="0.35"/>
    <row r="5" spans="1:7" ht="14.45" x14ac:dyDescent="0.3">
      <c r="A5" s="15" t="s">
        <v>21</v>
      </c>
      <c r="B5" s="16" t="s">
        <v>22</v>
      </c>
      <c r="C5" s="16" t="s">
        <v>23</v>
      </c>
      <c r="D5" s="16" t="s">
        <v>24</v>
      </c>
      <c r="E5" s="16" t="s">
        <v>25</v>
      </c>
      <c r="F5" s="16" t="s">
        <v>26</v>
      </c>
      <c r="G5" s="17" t="s">
        <v>27</v>
      </c>
    </row>
    <row r="6" spans="1:7" ht="14.45" x14ac:dyDescent="0.3">
      <c r="A6" s="18" t="s">
        <v>173</v>
      </c>
      <c r="B6" s="18" t="s">
        <v>38</v>
      </c>
      <c r="C6" s="18">
        <v>5664093</v>
      </c>
      <c r="D6" s="18">
        <v>3</v>
      </c>
      <c r="E6" s="18">
        <v>5.07</v>
      </c>
      <c r="F6" s="18">
        <f>E6-D6</f>
        <v>2.0700000000000003</v>
      </c>
      <c r="G6" s="18"/>
    </row>
    <row r="7" spans="1:7" ht="14.45" x14ac:dyDescent="0.3">
      <c r="A7" s="18" t="s">
        <v>173</v>
      </c>
      <c r="B7" s="18" t="s">
        <v>38</v>
      </c>
      <c r="C7" s="18">
        <v>5664094</v>
      </c>
      <c r="D7" s="18">
        <f>E6</f>
        <v>5.07</v>
      </c>
      <c r="E7" s="18">
        <v>6</v>
      </c>
      <c r="F7" s="18">
        <f t="shared" ref="F7:F71" si="0">E7-D7</f>
        <v>0.92999999999999972</v>
      </c>
      <c r="G7" s="53"/>
    </row>
    <row r="8" spans="1:7" ht="14.45" x14ac:dyDescent="0.3">
      <c r="A8" s="18" t="s">
        <v>173</v>
      </c>
      <c r="B8" s="18" t="s">
        <v>38</v>
      </c>
      <c r="C8" s="18">
        <v>5664095</v>
      </c>
      <c r="D8" s="18">
        <f t="shared" ref="D8:D72" si="1">E7</f>
        <v>6</v>
      </c>
      <c r="E8" s="18">
        <v>6.69</v>
      </c>
      <c r="F8" s="18">
        <f t="shared" si="0"/>
        <v>0.69000000000000039</v>
      </c>
      <c r="G8" s="18"/>
    </row>
    <row r="9" spans="1:7" ht="14.45" x14ac:dyDescent="0.3">
      <c r="A9" s="18" t="s">
        <v>173</v>
      </c>
      <c r="B9" s="18" t="s">
        <v>38</v>
      </c>
      <c r="C9" s="18">
        <v>5664096</v>
      </c>
      <c r="D9" s="18">
        <f t="shared" si="1"/>
        <v>6.69</v>
      </c>
      <c r="E9" s="18">
        <v>7.58</v>
      </c>
      <c r="F9" s="18">
        <f t="shared" si="0"/>
        <v>0.88999999999999968</v>
      </c>
      <c r="G9" s="18"/>
    </row>
    <row r="10" spans="1:7" ht="14.45" x14ac:dyDescent="0.3">
      <c r="A10" s="18" t="s">
        <v>173</v>
      </c>
      <c r="B10" s="18" t="s">
        <v>38</v>
      </c>
      <c r="C10" s="18">
        <v>5664097</v>
      </c>
      <c r="D10" s="18">
        <f t="shared" si="1"/>
        <v>7.58</v>
      </c>
      <c r="E10" s="18">
        <v>9.2100000000000009</v>
      </c>
      <c r="F10" s="18">
        <f t="shared" si="0"/>
        <v>1.6300000000000008</v>
      </c>
      <c r="G10" s="18"/>
    </row>
    <row r="11" spans="1:7" ht="14.45" x14ac:dyDescent="0.3">
      <c r="A11" s="18" t="s">
        <v>173</v>
      </c>
      <c r="B11" s="18" t="s">
        <v>38</v>
      </c>
      <c r="C11" s="18">
        <v>5664098</v>
      </c>
      <c r="D11" s="18">
        <f t="shared" si="1"/>
        <v>9.2100000000000009</v>
      </c>
      <c r="E11" s="18">
        <v>9.61</v>
      </c>
      <c r="F11" s="18">
        <f t="shared" si="0"/>
        <v>0.39999999999999858</v>
      </c>
      <c r="G11" s="18"/>
    </row>
    <row r="12" spans="1:7" ht="14.45" x14ac:dyDescent="0.3">
      <c r="A12" s="18" t="s">
        <v>173</v>
      </c>
      <c r="B12" s="18" t="s">
        <v>38</v>
      </c>
      <c r="C12" s="18">
        <v>5664099</v>
      </c>
      <c r="D12" s="18">
        <f t="shared" si="1"/>
        <v>9.61</v>
      </c>
      <c r="E12" s="18">
        <v>10.76</v>
      </c>
      <c r="F12" s="18">
        <f t="shared" si="0"/>
        <v>1.1500000000000004</v>
      </c>
      <c r="G12" s="18"/>
    </row>
    <row r="13" spans="1:7" ht="14.45" x14ac:dyDescent="0.3">
      <c r="A13" s="18" t="s">
        <v>173</v>
      </c>
      <c r="B13" s="18" t="s">
        <v>38</v>
      </c>
      <c r="C13" s="18">
        <v>5664100</v>
      </c>
      <c r="D13" s="18">
        <f t="shared" si="1"/>
        <v>10.76</v>
      </c>
      <c r="E13" s="18">
        <v>12.4</v>
      </c>
      <c r="F13" s="18">
        <f t="shared" si="0"/>
        <v>1.6400000000000006</v>
      </c>
      <c r="G13" s="18"/>
    </row>
    <row r="14" spans="1:7" ht="14.45" x14ac:dyDescent="0.3">
      <c r="A14" s="18" t="s">
        <v>173</v>
      </c>
      <c r="B14" s="18" t="s">
        <v>38</v>
      </c>
      <c r="C14" s="18">
        <v>5664101</v>
      </c>
      <c r="D14" s="18">
        <f t="shared" si="1"/>
        <v>12.4</v>
      </c>
      <c r="E14" s="18">
        <v>13.73</v>
      </c>
      <c r="F14" s="18">
        <f t="shared" si="0"/>
        <v>1.33</v>
      </c>
      <c r="G14" s="18"/>
    </row>
    <row r="15" spans="1:7" ht="14.45" x14ac:dyDescent="0.3">
      <c r="A15" s="18" t="s">
        <v>173</v>
      </c>
      <c r="B15" s="18" t="s">
        <v>38</v>
      </c>
      <c r="C15" s="18">
        <v>5664102</v>
      </c>
      <c r="D15" s="18">
        <f t="shared" si="1"/>
        <v>13.73</v>
      </c>
      <c r="E15" s="18">
        <v>16.079999999999998</v>
      </c>
      <c r="F15" s="18">
        <f t="shared" si="0"/>
        <v>2.3499999999999979</v>
      </c>
      <c r="G15" s="18"/>
    </row>
    <row r="16" spans="1:7" ht="14.45" x14ac:dyDescent="0.3">
      <c r="A16" s="18" t="s">
        <v>173</v>
      </c>
      <c r="B16" s="18" t="s">
        <v>38</v>
      </c>
      <c r="C16" s="18">
        <v>5664103</v>
      </c>
      <c r="D16" s="18">
        <f t="shared" si="1"/>
        <v>16.079999999999998</v>
      </c>
      <c r="E16" s="18">
        <v>18</v>
      </c>
      <c r="F16" s="18">
        <f t="shared" si="0"/>
        <v>1.9200000000000017</v>
      </c>
      <c r="G16" s="18"/>
    </row>
    <row r="17" spans="1:7" ht="14.45" x14ac:dyDescent="0.3">
      <c r="A17" s="18" t="s">
        <v>173</v>
      </c>
      <c r="B17" s="18" t="s">
        <v>38</v>
      </c>
      <c r="C17" s="18">
        <v>5664104</v>
      </c>
      <c r="D17" s="18">
        <f t="shared" si="1"/>
        <v>18</v>
      </c>
      <c r="E17" s="18">
        <v>20.420000000000002</v>
      </c>
      <c r="F17" s="18">
        <f t="shared" si="0"/>
        <v>2.4200000000000017</v>
      </c>
      <c r="G17" s="18"/>
    </row>
    <row r="18" spans="1:7" ht="14.45" x14ac:dyDescent="0.3">
      <c r="A18" s="18" t="s">
        <v>173</v>
      </c>
      <c r="B18" s="18" t="s">
        <v>38</v>
      </c>
      <c r="C18" s="18">
        <v>5664105</v>
      </c>
      <c r="D18" s="18">
        <f t="shared" si="1"/>
        <v>20.420000000000002</v>
      </c>
      <c r="E18" s="18">
        <v>22.1</v>
      </c>
      <c r="F18" s="18">
        <f t="shared" si="0"/>
        <v>1.6799999999999997</v>
      </c>
      <c r="G18" s="18"/>
    </row>
    <row r="19" spans="1:7" ht="14.45" x14ac:dyDescent="0.3">
      <c r="A19" s="18" t="s">
        <v>173</v>
      </c>
      <c r="B19" s="18" t="s">
        <v>38</v>
      </c>
      <c r="C19" s="18">
        <v>5664106</v>
      </c>
      <c r="D19" s="18">
        <f t="shared" si="1"/>
        <v>22.1</v>
      </c>
      <c r="E19" s="18">
        <v>24</v>
      </c>
      <c r="F19" s="18">
        <f t="shared" si="0"/>
        <v>1.8999999999999986</v>
      </c>
      <c r="G19" s="18"/>
    </row>
    <row r="20" spans="1:7" ht="14.45" x14ac:dyDescent="0.3">
      <c r="A20" s="18" t="s">
        <v>173</v>
      </c>
      <c r="B20" s="18" t="s">
        <v>38</v>
      </c>
      <c r="C20" s="18">
        <v>5664107</v>
      </c>
      <c r="D20" s="18">
        <f t="shared" si="1"/>
        <v>24</v>
      </c>
      <c r="E20" s="18">
        <v>26.01</v>
      </c>
      <c r="F20" s="18">
        <f t="shared" si="0"/>
        <v>2.0100000000000016</v>
      </c>
      <c r="G20" s="18"/>
    </row>
    <row r="21" spans="1:7" ht="14.45" x14ac:dyDescent="0.3">
      <c r="A21" s="18" t="s">
        <v>173</v>
      </c>
      <c r="B21" s="18" t="s">
        <v>38</v>
      </c>
      <c r="C21" s="18">
        <v>5664108</v>
      </c>
      <c r="D21" s="18">
        <f t="shared" si="1"/>
        <v>26.01</v>
      </c>
      <c r="E21" s="18">
        <v>26.73</v>
      </c>
      <c r="F21" s="18">
        <f t="shared" si="0"/>
        <v>0.71999999999999886</v>
      </c>
      <c r="G21" s="18"/>
    </row>
    <row r="22" spans="1:7" ht="14.45" x14ac:dyDescent="0.3">
      <c r="A22" s="18" t="s">
        <v>173</v>
      </c>
      <c r="B22" s="18" t="s">
        <v>38</v>
      </c>
      <c r="C22" s="18">
        <v>5664109</v>
      </c>
      <c r="D22" s="18">
        <f t="shared" si="1"/>
        <v>26.73</v>
      </c>
      <c r="E22" s="18">
        <v>28.54</v>
      </c>
      <c r="F22" s="18">
        <f t="shared" si="0"/>
        <v>1.8099999999999987</v>
      </c>
      <c r="G22" s="18"/>
    </row>
    <row r="23" spans="1:7" ht="14.45" x14ac:dyDescent="0.3">
      <c r="A23" s="18" t="s">
        <v>173</v>
      </c>
      <c r="B23" s="18" t="s">
        <v>38</v>
      </c>
      <c r="C23" s="18">
        <v>5664110</v>
      </c>
      <c r="D23" s="18">
        <f t="shared" si="1"/>
        <v>28.54</v>
      </c>
      <c r="E23" s="18">
        <v>30.5</v>
      </c>
      <c r="F23" s="18">
        <f t="shared" si="0"/>
        <v>1.9600000000000009</v>
      </c>
      <c r="G23" s="18"/>
    </row>
    <row r="24" spans="1:7" ht="14.45" x14ac:dyDescent="0.3">
      <c r="A24" s="18" t="s">
        <v>173</v>
      </c>
      <c r="B24" s="18" t="s">
        <v>38</v>
      </c>
      <c r="C24" s="18">
        <v>5664111</v>
      </c>
      <c r="D24" s="18">
        <f t="shared" si="1"/>
        <v>30.5</v>
      </c>
      <c r="E24" s="18">
        <v>32.06</v>
      </c>
      <c r="F24" s="18">
        <f t="shared" si="0"/>
        <v>1.5600000000000023</v>
      </c>
      <c r="G24" s="18"/>
    </row>
    <row r="25" spans="1:7" ht="14.45" x14ac:dyDescent="0.3">
      <c r="A25" s="18" t="s">
        <v>173</v>
      </c>
      <c r="B25" s="18" t="s">
        <v>38</v>
      </c>
      <c r="C25" s="18">
        <v>5664112</v>
      </c>
      <c r="D25" s="18">
        <f t="shared" si="1"/>
        <v>32.06</v>
      </c>
      <c r="E25" s="18">
        <v>34.090000000000003</v>
      </c>
      <c r="F25" s="18">
        <f t="shared" si="0"/>
        <v>2.0300000000000011</v>
      </c>
      <c r="G25" s="18"/>
    </row>
    <row r="26" spans="1:7" x14ac:dyDescent="0.25">
      <c r="A26" s="18" t="s">
        <v>173</v>
      </c>
      <c r="B26" s="18" t="s">
        <v>38</v>
      </c>
      <c r="C26" s="18">
        <v>5664113</v>
      </c>
      <c r="D26" s="18">
        <f t="shared" si="1"/>
        <v>34.090000000000003</v>
      </c>
      <c r="E26" s="18">
        <v>35.340000000000003</v>
      </c>
      <c r="F26" s="18">
        <f t="shared" si="0"/>
        <v>1.25</v>
      </c>
      <c r="G26" s="18"/>
    </row>
    <row r="27" spans="1:7" x14ac:dyDescent="0.25">
      <c r="A27" s="18" t="s">
        <v>173</v>
      </c>
      <c r="B27" s="18" t="s">
        <v>38</v>
      </c>
      <c r="C27" s="18">
        <v>5664114</v>
      </c>
      <c r="D27" s="18">
        <f t="shared" si="1"/>
        <v>35.340000000000003</v>
      </c>
      <c r="E27" s="18">
        <v>36.53</v>
      </c>
      <c r="F27" s="18">
        <f t="shared" si="0"/>
        <v>1.1899999999999977</v>
      </c>
      <c r="G27" s="18"/>
    </row>
    <row r="28" spans="1:7" x14ac:dyDescent="0.25">
      <c r="A28" s="18" t="s">
        <v>173</v>
      </c>
      <c r="B28" s="18" t="s">
        <v>38</v>
      </c>
      <c r="C28" s="18">
        <v>5664115</v>
      </c>
      <c r="D28" s="18">
        <f t="shared" si="1"/>
        <v>36.53</v>
      </c>
      <c r="E28" s="18">
        <v>38.159999999999997</v>
      </c>
      <c r="F28" s="18">
        <f t="shared" si="0"/>
        <v>1.6299999999999955</v>
      </c>
      <c r="G28" s="18"/>
    </row>
    <row r="29" spans="1:7" x14ac:dyDescent="0.25">
      <c r="A29" s="18" t="s">
        <v>173</v>
      </c>
      <c r="B29" s="18" t="s">
        <v>38</v>
      </c>
      <c r="C29" s="18">
        <v>5664116</v>
      </c>
      <c r="D29" s="18">
        <f t="shared" si="1"/>
        <v>38.159999999999997</v>
      </c>
      <c r="E29" s="18">
        <v>40.01</v>
      </c>
      <c r="F29" s="18">
        <f t="shared" si="0"/>
        <v>1.8500000000000014</v>
      </c>
      <c r="G29" s="18"/>
    </row>
    <row r="30" spans="1:7" x14ac:dyDescent="0.25">
      <c r="A30" s="18" t="s">
        <v>173</v>
      </c>
      <c r="B30" s="18" t="s">
        <v>38</v>
      </c>
      <c r="C30" s="18">
        <v>5664117</v>
      </c>
      <c r="D30" s="18">
        <f t="shared" si="1"/>
        <v>40.01</v>
      </c>
      <c r="E30" s="18">
        <v>42</v>
      </c>
      <c r="F30" s="18">
        <f t="shared" si="0"/>
        <v>1.990000000000002</v>
      </c>
      <c r="G30" s="18"/>
    </row>
    <row r="31" spans="1:7" x14ac:dyDescent="0.25">
      <c r="A31" s="18" t="s">
        <v>173</v>
      </c>
      <c r="B31" s="18" t="s">
        <v>38</v>
      </c>
      <c r="C31" s="18">
        <v>5664118</v>
      </c>
      <c r="D31" s="18">
        <f t="shared" si="1"/>
        <v>42</v>
      </c>
      <c r="E31" s="18">
        <v>43.49</v>
      </c>
      <c r="F31" s="18">
        <f t="shared" si="0"/>
        <v>1.490000000000002</v>
      </c>
      <c r="G31" s="18"/>
    </row>
    <row r="32" spans="1:7" x14ac:dyDescent="0.25">
      <c r="A32" s="18" t="s">
        <v>173</v>
      </c>
      <c r="B32" s="18" t="s">
        <v>38</v>
      </c>
      <c r="C32" s="18">
        <v>5664119</v>
      </c>
      <c r="D32" s="18">
        <f t="shared" si="1"/>
        <v>43.49</v>
      </c>
      <c r="E32" s="18">
        <v>44.35</v>
      </c>
      <c r="F32" s="18">
        <f t="shared" si="0"/>
        <v>0.85999999999999943</v>
      </c>
      <c r="G32" s="18"/>
    </row>
    <row r="33" spans="1:7" x14ac:dyDescent="0.25">
      <c r="A33" s="18" t="s">
        <v>173</v>
      </c>
      <c r="B33" s="18" t="s">
        <v>38</v>
      </c>
      <c r="C33" s="18">
        <v>5664120</v>
      </c>
      <c r="D33" s="18">
        <f t="shared" si="1"/>
        <v>44.35</v>
      </c>
      <c r="E33" s="18">
        <v>45.67</v>
      </c>
      <c r="F33" s="18">
        <f t="shared" si="0"/>
        <v>1.3200000000000003</v>
      </c>
      <c r="G33" s="18"/>
    </row>
    <row r="34" spans="1:7" x14ac:dyDescent="0.25">
      <c r="A34" s="18" t="s">
        <v>173</v>
      </c>
      <c r="B34" s="18" t="s">
        <v>38</v>
      </c>
      <c r="C34" s="18">
        <v>5664121</v>
      </c>
      <c r="D34" s="18">
        <f t="shared" si="1"/>
        <v>45.67</v>
      </c>
      <c r="E34" s="18">
        <v>47.27</v>
      </c>
      <c r="F34" s="18">
        <f t="shared" si="0"/>
        <v>1.6000000000000014</v>
      </c>
      <c r="G34" s="18"/>
    </row>
    <row r="35" spans="1:7" x14ac:dyDescent="0.25">
      <c r="A35" s="18" t="s">
        <v>173</v>
      </c>
      <c r="B35" s="18" t="s">
        <v>38</v>
      </c>
      <c r="C35" s="18">
        <v>5664122</v>
      </c>
      <c r="D35" s="18">
        <f t="shared" si="1"/>
        <v>47.27</v>
      </c>
      <c r="E35" s="18">
        <v>49.3</v>
      </c>
      <c r="F35" s="18">
        <f t="shared" si="0"/>
        <v>2.029999999999994</v>
      </c>
      <c r="G35" s="18"/>
    </row>
    <row r="36" spans="1:7" x14ac:dyDescent="0.25">
      <c r="A36" s="18" t="s">
        <v>173</v>
      </c>
      <c r="B36" s="18" t="s">
        <v>38</v>
      </c>
      <c r="C36" s="18">
        <v>5664123</v>
      </c>
      <c r="D36" s="18">
        <f t="shared" si="1"/>
        <v>49.3</v>
      </c>
      <c r="E36" s="18">
        <v>50.25</v>
      </c>
      <c r="F36" s="18">
        <f t="shared" si="0"/>
        <v>0.95000000000000284</v>
      </c>
      <c r="G36" s="18"/>
    </row>
    <row r="37" spans="1:7" x14ac:dyDescent="0.25">
      <c r="A37" s="18" t="s">
        <v>173</v>
      </c>
      <c r="B37" s="18" t="s">
        <v>38</v>
      </c>
      <c r="C37" s="18">
        <v>5664124</v>
      </c>
      <c r="D37" s="18">
        <f t="shared" si="1"/>
        <v>50.25</v>
      </c>
      <c r="E37" s="18">
        <v>51.1</v>
      </c>
      <c r="F37" s="18">
        <f t="shared" si="0"/>
        <v>0.85000000000000142</v>
      </c>
      <c r="G37" s="18"/>
    </row>
    <row r="38" spans="1:7" x14ac:dyDescent="0.25">
      <c r="A38" s="18" t="s">
        <v>173</v>
      </c>
      <c r="B38" s="18" t="s">
        <v>38</v>
      </c>
      <c r="C38" s="18">
        <v>5664125</v>
      </c>
      <c r="D38" s="18">
        <f t="shared" si="1"/>
        <v>51.1</v>
      </c>
      <c r="E38" s="18">
        <v>52.96</v>
      </c>
      <c r="F38" s="18">
        <f t="shared" si="0"/>
        <v>1.8599999999999994</v>
      </c>
      <c r="G38" s="18"/>
    </row>
    <row r="39" spans="1:7" x14ac:dyDescent="0.25">
      <c r="A39" s="18" t="s">
        <v>173</v>
      </c>
      <c r="B39" s="18" t="s">
        <v>38</v>
      </c>
      <c r="C39" s="18">
        <v>5664126</v>
      </c>
      <c r="D39" s="18">
        <f t="shared" si="1"/>
        <v>52.96</v>
      </c>
      <c r="E39" s="18">
        <v>54.82</v>
      </c>
      <c r="F39" s="18">
        <f t="shared" si="0"/>
        <v>1.8599999999999994</v>
      </c>
      <c r="G39" s="18"/>
    </row>
    <row r="40" spans="1:7" x14ac:dyDescent="0.25">
      <c r="A40" s="18" t="s">
        <v>173</v>
      </c>
      <c r="B40" s="18" t="s">
        <v>38</v>
      </c>
      <c r="C40" s="18">
        <v>5664127</v>
      </c>
      <c r="D40" s="18">
        <f t="shared" si="1"/>
        <v>54.82</v>
      </c>
      <c r="E40" s="18">
        <v>55.3</v>
      </c>
      <c r="F40" s="18">
        <f t="shared" si="0"/>
        <v>0.47999999999999687</v>
      </c>
      <c r="G40" s="18"/>
    </row>
    <row r="41" spans="1:7" x14ac:dyDescent="0.25">
      <c r="A41" s="18" t="s">
        <v>173</v>
      </c>
      <c r="B41" s="18" t="s">
        <v>38</v>
      </c>
      <c r="C41" s="18">
        <v>5664128</v>
      </c>
      <c r="D41" s="18">
        <f t="shared" si="1"/>
        <v>55.3</v>
      </c>
      <c r="E41" s="18">
        <v>57.3</v>
      </c>
      <c r="F41" s="18">
        <f t="shared" si="0"/>
        <v>2</v>
      </c>
      <c r="G41" s="18"/>
    </row>
    <row r="42" spans="1:7" x14ac:dyDescent="0.25">
      <c r="A42" s="18" t="s">
        <v>173</v>
      </c>
      <c r="B42" s="18" t="s">
        <v>38</v>
      </c>
      <c r="C42" s="18">
        <v>5664129</v>
      </c>
      <c r="D42" s="18">
        <f t="shared" si="1"/>
        <v>57.3</v>
      </c>
      <c r="E42" s="18">
        <v>58.95</v>
      </c>
      <c r="F42" s="18">
        <f t="shared" si="0"/>
        <v>1.6500000000000057</v>
      </c>
      <c r="G42" s="18"/>
    </row>
    <row r="43" spans="1:7" x14ac:dyDescent="0.25">
      <c r="A43" s="56" t="s">
        <v>173</v>
      </c>
      <c r="B43" s="56" t="s">
        <v>38</v>
      </c>
      <c r="C43" s="56">
        <v>5664130</v>
      </c>
      <c r="D43" s="56"/>
      <c r="E43" s="56"/>
      <c r="F43" s="56">
        <f t="shared" si="0"/>
        <v>0</v>
      </c>
      <c r="G43" s="56" t="s">
        <v>174</v>
      </c>
    </row>
    <row r="44" spans="1:7" x14ac:dyDescent="0.25">
      <c r="A44" s="55" t="s">
        <v>173</v>
      </c>
      <c r="B44" s="55" t="s">
        <v>38</v>
      </c>
      <c r="C44" s="55">
        <v>5664131</v>
      </c>
      <c r="D44" s="55">
        <f t="shared" si="1"/>
        <v>0</v>
      </c>
      <c r="E44" s="55"/>
      <c r="F44" s="55">
        <f t="shared" si="0"/>
        <v>0</v>
      </c>
      <c r="G44" s="55" t="s">
        <v>175</v>
      </c>
    </row>
    <row r="45" spans="1:7" x14ac:dyDescent="0.25">
      <c r="A45" s="54" t="s">
        <v>173</v>
      </c>
      <c r="B45" s="54" t="s">
        <v>38</v>
      </c>
      <c r="C45" s="54">
        <v>5664132</v>
      </c>
      <c r="D45" s="54">
        <f t="shared" si="1"/>
        <v>0</v>
      </c>
      <c r="E45" s="54"/>
      <c r="F45" s="54">
        <f t="shared" si="0"/>
        <v>0</v>
      </c>
      <c r="G45" s="54" t="s">
        <v>41</v>
      </c>
    </row>
    <row r="46" spans="1:7" x14ac:dyDescent="0.25">
      <c r="A46" s="18" t="s">
        <v>173</v>
      </c>
      <c r="B46" s="18" t="s">
        <v>38</v>
      </c>
      <c r="C46" s="18">
        <v>5664133</v>
      </c>
      <c r="D46" s="18">
        <v>58.95</v>
      </c>
      <c r="E46" s="18">
        <v>60.98</v>
      </c>
      <c r="F46" s="18">
        <f t="shared" si="0"/>
        <v>2.029999999999994</v>
      </c>
      <c r="G46" s="18"/>
    </row>
    <row r="47" spans="1:7" x14ac:dyDescent="0.25">
      <c r="A47" s="18" t="s">
        <v>173</v>
      </c>
      <c r="B47" s="18" t="s">
        <v>38</v>
      </c>
      <c r="C47" s="18">
        <v>5664134</v>
      </c>
      <c r="D47" s="18">
        <f t="shared" si="1"/>
        <v>60.98</v>
      </c>
      <c r="E47" s="18">
        <v>63</v>
      </c>
      <c r="F47" s="18">
        <f>E48-D47</f>
        <v>3.259999999999998</v>
      </c>
      <c r="G47" s="18"/>
    </row>
    <row r="48" spans="1:7" x14ac:dyDescent="0.25">
      <c r="A48" s="18" t="s">
        <v>173</v>
      </c>
      <c r="B48" s="18" t="s">
        <v>38</v>
      </c>
      <c r="C48" s="18">
        <v>5664174</v>
      </c>
      <c r="D48" s="18">
        <v>63</v>
      </c>
      <c r="E48" s="18">
        <v>64.239999999999995</v>
      </c>
      <c r="F48" s="18">
        <f>E48-D48</f>
        <v>1.2399999999999949</v>
      </c>
      <c r="G48" s="18"/>
    </row>
    <row r="49" spans="1:7" x14ac:dyDescent="0.25">
      <c r="A49" s="18" t="s">
        <v>173</v>
      </c>
      <c r="B49" s="18" t="s">
        <v>38</v>
      </c>
      <c r="C49" s="18">
        <v>5664135</v>
      </c>
      <c r="D49" s="18">
        <f>E48</f>
        <v>64.239999999999995</v>
      </c>
      <c r="E49" s="18">
        <v>65.180000000000007</v>
      </c>
      <c r="F49" s="18">
        <f t="shared" si="0"/>
        <v>0.94000000000001194</v>
      </c>
      <c r="G49" s="18" t="s">
        <v>267</v>
      </c>
    </row>
    <row r="50" spans="1:7" x14ac:dyDescent="0.25">
      <c r="A50" s="18" t="s">
        <v>173</v>
      </c>
      <c r="B50" s="18" t="s">
        <v>38</v>
      </c>
      <c r="C50" s="18">
        <v>5664136</v>
      </c>
      <c r="D50" s="18">
        <f t="shared" si="1"/>
        <v>65.180000000000007</v>
      </c>
      <c r="E50" s="18">
        <v>65.78</v>
      </c>
      <c r="F50" s="18">
        <f t="shared" si="0"/>
        <v>0.59999999999999432</v>
      </c>
      <c r="G50" s="18"/>
    </row>
    <row r="51" spans="1:7" x14ac:dyDescent="0.25">
      <c r="A51" s="18" t="s">
        <v>173</v>
      </c>
      <c r="B51" s="18" t="s">
        <v>38</v>
      </c>
      <c r="C51" s="18">
        <v>5664137</v>
      </c>
      <c r="D51" s="18">
        <f t="shared" si="1"/>
        <v>65.78</v>
      </c>
      <c r="E51" s="18">
        <v>67.63</v>
      </c>
      <c r="F51" s="18">
        <f t="shared" si="0"/>
        <v>1.8499999999999943</v>
      </c>
      <c r="G51" s="18"/>
    </row>
    <row r="52" spans="1:7" x14ac:dyDescent="0.25">
      <c r="A52" s="18" t="s">
        <v>173</v>
      </c>
      <c r="B52" s="18" t="s">
        <v>38</v>
      </c>
      <c r="C52" s="18">
        <v>5664138</v>
      </c>
      <c r="D52" s="18">
        <f t="shared" si="1"/>
        <v>67.63</v>
      </c>
      <c r="E52" s="18">
        <v>69</v>
      </c>
      <c r="F52" s="18">
        <f t="shared" si="0"/>
        <v>1.3700000000000045</v>
      </c>
      <c r="G52" s="18"/>
    </row>
    <row r="53" spans="1:7" x14ac:dyDescent="0.25">
      <c r="A53" s="18" t="s">
        <v>173</v>
      </c>
      <c r="B53" s="18" t="s">
        <v>38</v>
      </c>
      <c r="C53" s="18">
        <v>5664139</v>
      </c>
      <c r="D53" s="18">
        <f t="shared" si="1"/>
        <v>69</v>
      </c>
      <c r="E53" s="18">
        <v>70.87</v>
      </c>
      <c r="F53" s="18">
        <f t="shared" si="0"/>
        <v>1.8700000000000045</v>
      </c>
      <c r="G53" s="18"/>
    </row>
    <row r="54" spans="1:7" x14ac:dyDescent="0.25">
      <c r="A54" s="18" t="s">
        <v>173</v>
      </c>
      <c r="B54" s="18" t="s">
        <v>38</v>
      </c>
      <c r="C54" s="18">
        <v>5664140</v>
      </c>
      <c r="D54" s="18">
        <f t="shared" si="1"/>
        <v>70.87</v>
      </c>
      <c r="E54" s="18">
        <v>72.78</v>
      </c>
      <c r="F54" s="18">
        <f t="shared" si="0"/>
        <v>1.9099999999999966</v>
      </c>
      <c r="G54" s="18"/>
    </row>
    <row r="55" spans="1:7" x14ac:dyDescent="0.25">
      <c r="A55" s="18" t="s">
        <v>173</v>
      </c>
      <c r="B55" s="18" t="s">
        <v>38</v>
      </c>
      <c r="C55" s="18">
        <v>5664141</v>
      </c>
      <c r="D55" s="18">
        <f t="shared" si="1"/>
        <v>72.78</v>
      </c>
      <c r="E55" s="18">
        <v>74.8</v>
      </c>
      <c r="F55" s="18">
        <f t="shared" si="0"/>
        <v>2.019999999999996</v>
      </c>
      <c r="G55" s="18"/>
    </row>
    <row r="56" spans="1:7" x14ac:dyDescent="0.25">
      <c r="A56" s="18" t="s">
        <v>173</v>
      </c>
      <c r="B56" s="18" t="s">
        <v>38</v>
      </c>
      <c r="C56" s="18">
        <v>5664142</v>
      </c>
      <c r="D56" s="18">
        <f t="shared" si="1"/>
        <v>74.8</v>
      </c>
      <c r="E56" s="18">
        <v>76</v>
      </c>
      <c r="F56" s="18">
        <f t="shared" si="0"/>
        <v>1.2000000000000028</v>
      </c>
      <c r="G56" s="18"/>
    </row>
    <row r="57" spans="1:7" x14ac:dyDescent="0.25">
      <c r="A57" s="18" t="s">
        <v>173</v>
      </c>
      <c r="B57" s="18" t="s">
        <v>38</v>
      </c>
      <c r="C57" s="18">
        <v>5664143</v>
      </c>
      <c r="D57" s="18">
        <f t="shared" si="1"/>
        <v>76</v>
      </c>
      <c r="E57" s="18">
        <v>77.5</v>
      </c>
      <c r="F57" s="18">
        <f t="shared" si="0"/>
        <v>1.5</v>
      </c>
      <c r="G57" s="18"/>
    </row>
    <row r="58" spans="1:7" x14ac:dyDescent="0.25">
      <c r="A58" s="18" t="s">
        <v>173</v>
      </c>
      <c r="B58" s="18" t="s">
        <v>38</v>
      </c>
      <c r="C58" s="18">
        <v>5664144</v>
      </c>
      <c r="D58" s="18">
        <f t="shared" si="1"/>
        <v>77.5</v>
      </c>
      <c r="E58" s="18">
        <v>78.5</v>
      </c>
      <c r="F58" s="18">
        <f t="shared" si="0"/>
        <v>1</v>
      </c>
      <c r="G58" s="18"/>
    </row>
    <row r="59" spans="1:7" x14ac:dyDescent="0.25">
      <c r="A59" s="18" t="s">
        <v>173</v>
      </c>
      <c r="B59" s="18" t="s">
        <v>38</v>
      </c>
      <c r="C59" s="18">
        <v>5664145</v>
      </c>
      <c r="D59" s="18">
        <f t="shared" si="1"/>
        <v>78.5</v>
      </c>
      <c r="E59" s="18">
        <v>79.849999999999994</v>
      </c>
      <c r="F59" s="18">
        <f t="shared" si="0"/>
        <v>1.3499999999999943</v>
      </c>
      <c r="G59" s="18"/>
    </row>
    <row r="60" spans="1:7" x14ac:dyDescent="0.25">
      <c r="A60" s="18" t="s">
        <v>173</v>
      </c>
      <c r="B60" s="18" t="s">
        <v>38</v>
      </c>
      <c r="C60" s="18">
        <v>5664146</v>
      </c>
      <c r="D60" s="18">
        <f t="shared" si="1"/>
        <v>79.849999999999994</v>
      </c>
      <c r="E60" s="18">
        <v>81.849999999999994</v>
      </c>
      <c r="F60" s="18">
        <f t="shared" si="0"/>
        <v>2</v>
      </c>
      <c r="G60" s="18"/>
    </row>
    <row r="61" spans="1:7" x14ac:dyDescent="0.25">
      <c r="A61" s="18" t="s">
        <v>173</v>
      </c>
      <c r="B61" s="18" t="s">
        <v>38</v>
      </c>
      <c r="C61" s="18">
        <v>5664147</v>
      </c>
      <c r="D61" s="18">
        <f t="shared" si="1"/>
        <v>81.849999999999994</v>
      </c>
      <c r="E61" s="18">
        <v>83.85</v>
      </c>
      <c r="F61" s="18">
        <f t="shared" si="0"/>
        <v>2</v>
      </c>
      <c r="G61" s="18"/>
    </row>
    <row r="62" spans="1:7" x14ac:dyDescent="0.25">
      <c r="A62" s="56" t="s">
        <v>173</v>
      </c>
      <c r="B62" s="56" t="s">
        <v>38</v>
      </c>
      <c r="C62" s="56">
        <v>5664148</v>
      </c>
      <c r="D62" s="56"/>
      <c r="E62" s="56"/>
      <c r="F62" s="56">
        <f t="shared" si="0"/>
        <v>0</v>
      </c>
      <c r="G62" s="56" t="s">
        <v>39</v>
      </c>
    </row>
    <row r="63" spans="1:7" x14ac:dyDescent="0.25">
      <c r="A63" s="55" t="s">
        <v>173</v>
      </c>
      <c r="B63" s="55" t="s">
        <v>38</v>
      </c>
      <c r="C63" s="55">
        <v>5664149</v>
      </c>
      <c r="D63" s="55">
        <f t="shared" si="1"/>
        <v>0</v>
      </c>
      <c r="E63" s="55"/>
      <c r="F63" s="55">
        <f t="shared" si="0"/>
        <v>0</v>
      </c>
      <c r="G63" s="55" t="s">
        <v>40</v>
      </c>
    </row>
    <row r="64" spans="1:7" x14ac:dyDescent="0.25">
      <c r="A64" s="54" t="s">
        <v>173</v>
      </c>
      <c r="B64" s="54" t="s">
        <v>38</v>
      </c>
      <c r="C64" s="54">
        <v>5664150</v>
      </c>
      <c r="D64" s="54">
        <f t="shared" si="1"/>
        <v>0</v>
      </c>
      <c r="E64" s="54"/>
      <c r="F64" s="54">
        <f t="shared" si="0"/>
        <v>0</v>
      </c>
      <c r="G64" s="54" t="s">
        <v>41</v>
      </c>
    </row>
    <row r="65" spans="1:7" x14ac:dyDescent="0.25">
      <c r="A65" s="18" t="s">
        <v>173</v>
      </c>
      <c r="B65" s="18" t="s">
        <v>38</v>
      </c>
      <c r="C65" s="18">
        <v>5664151</v>
      </c>
      <c r="D65" s="18">
        <v>83.85</v>
      </c>
      <c r="E65" s="18">
        <v>84.85</v>
      </c>
      <c r="F65" s="18">
        <f t="shared" si="0"/>
        <v>1</v>
      </c>
      <c r="G65" s="18"/>
    </row>
    <row r="66" spans="1:7" x14ac:dyDescent="0.25">
      <c r="A66" s="18" t="s">
        <v>173</v>
      </c>
      <c r="B66" s="18" t="s">
        <v>38</v>
      </c>
      <c r="C66" s="18">
        <v>5664152</v>
      </c>
      <c r="D66" s="18">
        <f t="shared" si="1"/>
        <v>84.85</v>
      </c>
      <c r="E66" s="18">
        <v>86.3</v>
      </c>
      <c r="F66" s="18">
        <f t="shared" si="0"/>
        <v>1.4500000000000028</v>
      </c>
      <c r="G66" s="18"/>
    </row>
    <row r="67" spans="1:7" x14ac:dyDescent="0.25">
      <c r="A67" s="18" t="s">
        <v>173</v>
      </c>
      <c r="B67" s="18" t="s">
        <v>38</v>
      </c>
      <c r="C67" s="18">
        <v>5664153</v>
      </c>
      <c r="D67" s="18">
        <f t="shared" si="1"/>
        <v>86.3</v>
      </c>
      <c r="E67" s="18">
        <v>87.5</v>
      </c>
      <c r="F67" s="18">
        <f t="shared" si="0"/>
        <v>1.2000000000000028</v>
      </c>
      <c r="G67" s="18"/>
    </row>
    <row r="68" spans="1:7" x14ac:dyDescent="0.25">
      <c r="A68" s="18" t="s">
        <v>173</v>
      </c>
      <c r="B68" s="18" t="s">
        <v>38</v>
      </c>
      <c r="C68" s="18">
        <v>5664154</v>
      </c>
      <c r="D68" s="18">
        <f t="shared" si="1"/>
        <v>87.5</v>
      </c>
      <c r="E68" s="18">
        <v>88.75</v>
      </c>
      <c r="F68" s="18">
        <f t="shared" si="0"/>
        <v>1.25</v>
      </c>
      <c r="G68" s="18"/>
    </row>
    <row r="69" spans="1:7" x14ac:dyDescent="0.25">
      <c r="A69" s="18" t="s">
        <v>173</v>
      </c>
      <c r="B69" s="18" t="s">
        <v>38</v>
      </c>
      <c r="C69" s="18">
        <v>5664155</v>
      </c>
      <c r="D69" s="18">
        <f t="shared" si="1"/>
        <v>88.75</v>
      </c>
      <c r="E69" s="18">
        <v>90.75</v>
      </c>
      <c r="F69" s="18">
        <f t="shared" si="0"/>
        <v>2</v>
      </c>
      <c r="G69" s="18"/>
    </row>
    <row r="70" spans="1:7" x14ac:dyDescent="0.25">
      <c r="A70" s="18" t="s">
        <v>173</v>
      </c>
      <c r="B70" s="18" t="s">
        <v>38</v>
      </c>
      <c r="C70" s="18">
        <v>5664156</v>
      </c>
      <c r="D70" s="18">
        <f t="shared" si="1"/>
        <v>90.75</v>
      </c>
      <c r="E70" s="18">
        <v>91.8</v>
      </c>
      <c r="F70" s="18">
        <f t="shared" si="0"/>
        <v>1.0499999999999972</v>
      </c>
      <c r="G70" s="18"/>
    </row>
    <row r="71" spans="1:7" x14ac:dyDescent="0.25">
      <c r="A71" s="18" t="s">
        <v>173</v>
      </c>
      <c r="B71" s="18" t="s">
        <v>38</v>
      </c>
      <c r="C71" s="18">
        <v>5664157</v>
      </c>
      <c r="D71" s="18">
        <f t="shared" si="1"/>
        <v>91.8</v>
      </c>
      <c r="E71" s="18">
        <v>93.8</v>
      </c>
      <c r="F71" s="18">
        <f t="shared" si="0"/>
        <v>2</v>
      </c>
      <c r="G71" s="18"/>
    </row>
    <row r="72" spans="1:7" x14ac:dyDescent="0.25">
      <c r="A72" s="18" t="s">
        <v>173</v>
      </c>
      <c r="B72" s="18" t="s">
        <v>38</v>
      </c>
      <c r="C72" s="18">
        <v>5664158</v>
      </c>
      <c r="D72" s="18">
        <f t="shared" si="1"/>
        <v>93.8</v>
      </c>
      <c r="E72" s="18">
        <v>95.8</v>
      </c>
      <c r="F72" s="18">
        <f t="shared" ref="F72:F122" si="2">E72-D72</f>
        <v>2</v>
      </c>
      <c r="G72" s="18"/>
    </row>
    <row r="73" spans="1:7" x14ac:dyDescent="0.25">
      <c r="A73" s="18" t="s">
        <v>173</v>
      </c>
      <c r="B73" s="18" t="s">
        <v>38</v>
      </c>
      <c r="C73" s="18">
        <v>5664159</v>
      </c>
      <c r="D73" s="18">
        <f t="shared" ref="D73:D90" si="3">E72</f>
        <v>95.8</v>
      </c>
      <c r="E73" s="18">
        <v>97.35</v>
      </c>
      <c r="F73" s="18">
        <f t="shared" si="2"/>
        <v>1.5499999999999972</v>
      </c>
      <c r="G73" s="18"/>
    </row>
    <row r="74" spans="1:7" x14ac:dyDescent="0.25">
      <c r="A74" s="18" t="s">
        <v>173</v>
      </c>
      <c r="B74" s="18" t="s">
        <v>38</v>
      </c>
      <c r="C74" s="18">
        <v>5664160</v>
      </c>
      <c r="D74" s="18">
        <f t="shared" si="3"/>
        <v>97.35</v>
      </c>
      <c r="E74" s="18">
        <v>99.35</v>
      </c>
      <c r="F74" s="18">
        <f t="shared" si="2"/>
        <v>2</v>
      </c>
      <c r="G74" s="18"/>
    </row>
    <row r="75" spans="1:7" x14ac:dyDescent="0.25">
      <c r="A75" s="18" t="s">
        <v>173</v>
      </c>
      <c r="B75" s="18" t="s">
        <v>38</v>
      </c>
      <c r="C75" s="18">
        <v>5664161</v>
      </c>
      <c r="D75" s="18">
        <f t="shared" si="3"/>
        <v>99.35</v>
      </c>
      <c r="E75" s="18">
        <v>101.1</v>
      </c>
      <c r="F75" s="18">
        <f t="shared" si="2"/>
        <v>1.75</v>
      </c>
      <c r="G75" s="18"/>
    </row>
    <row r="76" spans="1:7" x14ac:dyDescent="0.25">
      <c r="A76" s="18" t="s">
        <v>173</v>
      </c>
      <c r="B76" s="18" t="s">
        <v>38</v>
      </c>
      <c r="C76" s="18">
        <v>5664162</v>
      </c>
      <c r="D76" s="18">
        <f t="shared" si="3"/>
        <v>101.1</v>
      </c>
      <c r="E76" s="18">
        <v>102.1</v>
      </c>
      <c r="F76" s="18">
        <f t="shared" si="2"/>
        <v>1</v>
      </c>
      <c r="G76" s="18"/>
    </row>
    <row r="77" spans="1:7" x14ac:dyDescent="0.25">
      <c r="A77" s="18" t="s">
        <v>173</v>
      </c>
      <c r="B77" s="18" t="s">
        <v>38</v>
      </c>
      <c r="C77" s="18">
        <v>5664163</v>
      </c>
      <c r="D77" s="18">
        <f t="shared" si="3"/>
        <v>102.1</v>
      </c>
      <c r="E77" s="18">
        <v>103.55</v>
      </c>
      <c r="F77" s="18">
        <f t="shared" si="2"/>
        <v>1.4500000000000028</v>
      </c>
      <c r="G77" s="18"/>
    </row>
    <row r="78" spans="1:7" x14ac:dyDescent="0.25">
      <c r="A78" s="18" t="s">
        <v>173</v>
      </c>
      <c r="B78" s="18" t="s">
        <v>38</v>
      </c>
      <c r="C78" s="18">
        <v>5664164</v>
      </c>
      <c r="D78" s="18">
        <f t="shared" si="3"/>
        <v>103.55</v>
      </c>
      <c r="E78" s="18">
        <v>105.55</v>
      </c>
      <c r="F78" s="18">
        <f t="shared" si="2"/>
        <v>2</v>
      </c>
      <c r="G78" s="18"/>
    </row>
    <row r="79" spans="1:7" x14ac:dyDescent="0.25">
      <c r="A79" s="18" t="s">
        <v>173</v>
      </c>
      <c r="B79" s="18" t="s">
        <v>38</v>
      </c>
      <c r="C79" s="18">
        <v>5664165</v>
      </c>
      <c r="D79" s="18">
        <f t="shared" si="3"/>
        <v>105.55</v>
      </c>
      <c r="E79" s="18">
        <v>107.1</v>
      </c>
      <c r="F79" s="18">
        <f t="shared" si="2"/>
        <v>1.5499999999999972</v>
      </c>
      <c r="G79" s="18"/>
    </row>
    <row r="80" spans="1:7" x14ac:dyDescent="0.25">
      <c r="A80" s="18" t="s">
        <v>173</v>
      </c>
      <c r="B80" s="18" t="s">
        <v>38</v>
      </c>
      <c r="C80" s="18">
        <v>5664166</v>
      </c>
      <c r="D80" s="18">
        <f t="shared" si="3"/>
        <v>107.1</v>
      </c>
      <c r="E80" s="18">
        <v>108</v>
      </c>
      <c r="F80" s="18">
        <f t="shared" si="2"/>
        <v>0.90000000000000568</v>
      </c>
      <c r="G80" s="18"/>
    </row>
    <row r="81" spans="1:7" x14ac:dyDescent="0.25">
      <c r="A81" s="18" t="s">
        <v>173</v>
      </c>
      <c r="B81" s="18" t="s">
        <v>38</v>
      </c>
      <c r="C81" s="18">
        <v>5664167</v>
      </c>
      <c r="D81" s="18">
        <f t="shared" si="3"/>
        <v>108</v>
      </c>
      <c r="E81" s="18">
        <v>110</v>
      </c>
      <c r="F81" s="18">
        <f t="shared" si="2"/>
        <v>2</v>
      </c>
      <c r="G81" s="18"/>
    </row>
    <row r="82" spans="1:7" x14ac:dyDescent="0.25">
      <c r="A82" s="18" t="s">
        <v>173</v>
      </c>
      <c r="B82" s="18" t="s">
        <v>38</v>
      </c>
      <c r="C82" s="18">
        <v>5664168</v>
      </c>
      <c r="D82" s="18">
        <f t="shared" si="3"/>
        <v>110</v>
      </c>
      <c r="E82" s="18">
        <v>112</v>
      </c>
      <c r="F82" s="18">
        <f t="shared" si="2"/>
        <v>2</v>
      </c>
      <c r="G82" s="18"/>
    </row>
    <row r="83" spans="1:7" x14ac:dyDescent="0.25">
      <c r="A83" s="18" t="s">
        <v>173</v>
      </c>
      <c r="B83" s="18" t="s">
        <v>38</v>
      </c>
      <c r="C83" s="18">
        <v>5664169</v>
      </c>
      <c r="D83" s="18">
        <f t="shared" si="3"/>
        <v>112</v>
      </c>
      <c r="E83" s="18">
        <v>114</v>
      </c>
      <c r="F83" s="18">
        <f t="shared" si="2"/>
        <v>2</v>
      </c>
      <c r="G83" s="18"/>
    </row>
    <row r="84" spans="1:7" x14ac:dyDescent="0.25">
      <c r="A84" s="18" t="s">
        <v>173</v>
      </c>
      <c r="B84" s="18" t="s">
        <v>38</v>
      </c>
      <c r="C84" s="18">
        <v>5664170</v>
      </c>
      <c r="D84" s="18">
        <f t="shared" si="3"/>
        <v>114</v>
      </c>
      <c r="E84" s="18">
        <v>116</v>
      </c>
      <c r="F84" s="18">
        <f t="shared" si="2"/>
        <v>2</v>
      </c>
      <c r="G84" s="18"/>
    </row>
    <row r="85" spans="1:7" x14ac:dyDescent="0.25">
      <c r="A85" s="18" t="s">
        <v>173</v>
      </c>
      <c r="B85" s="18" t="s">
        <v>38</v>
      </c>
      <c r="C85" s="18">
        <v>5664171</v>
      </c>
      <c r="D85" s="18">
        <f t="shared" si="3"/>
        <v>116</v>
      </c>
      <c r="E85" s="18">
        <v>118</v>
      </c>
      <c r="F85" s="18">
        <f t="shared" si="2"/>
        <v>2</v>
      </c>
      <c r="G85" s="18"/>
    </row>
    <row r="86" spans="1:7" x14ac:dyDescent="0.25">
      <c r="A86" s="18" t="s">
        <v>173</v>
      </c>
      <c r="B86" s="18" t="s">
        <v>38</v>
      </c>
      <c r="C86" s="18">
        <v>5664172</v>
      </c>
      <c r="D86" s="18">
        <f t="shared" si="3"/>
        <v>118</v>
      </c>
      <c r="E86" s="18">
        <v>119.2</v>
      </c>
      <c r="F86" s="18">
        <f t="shared" si="2"/>
        <v>1.2000000000000028</v>
      </c>
      <c r="G86" s="18"/>
    </row>
    <row r="87" spans="1:7" x14ac:dyDescent="0.25">
      <c r="A87" s="18" t="s">
        <v>173</v>
      </c>
      <c r="B87" s="18" t="s">
        <v>38</v>
      </c>
      <c r="C87" s="18">
        <v>5664173</v>
      </c>
      <c r="D87" s="18">
        <f t="shared" si="3"/>
        <v>119.2</v>
      </c>
      <c r="E87" s="18">
        <v>121</v>
      </c>
      <c r="F87" s="18">
        <f t="shared" si="2"/>
        <v>1.7999999999999972</v>
      </c>
      <c r="G87" s="18"/>
    </row>
    <row r="88" spans="1:7" x14ac:dyDescent="0.25">
      <c r="A88" s="18" t="s">
        <v>173</v>
      </c>
      <c r="B88" s="18" t="s">
        <v>38</v>
      </c>
      <c r="C88" s="18">
        <v>5664174</v>
      </c>
      <c r="D88" s="18">
        <v>63</v>
      </c>
      <c r="E88" s="18">
        <v>64.239999999999995</v>
      </c>
      <c r="F88" s="18">
        <f t="shared" si="2"/>
        <v>1.2399999999999949</v>
      </c>
      <c r="G88" s="18"/>
    </row>
    <row r="89" spans="1:7" x14ac:dyDescent="0.25">
      <c r="A89" s="18" t="s">
        <v>173</v>
      </c>
      <c r="B89" s="18" t="s">
        <v>38</v>
      </c>
      <c r="C89" s="18">
        <v>5664175</v>
      </c>
      <c r="D89" s="18">
        <v>121</v>
      </c>
      <c r="E89" s="18">
        <v>123</v>
      </c>
      <c r="F89" s="18">
        <f t="shared" si="2"/>
        <v>2</v>
      </c>
      <c r="G89" s="18"/>
    </row>
    <row r="90" spans="1:7" x14ac:dyDescent="0.25">
      <c r="A90" s="18" t="s">
        <v>173</v>
      </c>
      <c r="B90" s="18" t="s">
        <v>38</v>
      </c>
      <c r="C90" s="18">
        <v>5664176</v>
      </c>
      <c r="D90" s="18">
        <f t="shared" si="3"/>
        <v>123</v>
      </c>
      <c r="E90" s="18"/>
      <c r="F90" s="18">
        <f t="shared" si="2"/>
        <v>-123</v>
      </c>
      <c r="G90" s="18"/>
    </row>
    <row r="91" spans="1:7" x14ac:dyDescent="0.25">
      <c r="A91" s="18" t="s">
        <v>173</v>
      </c>
      <c r="B91" s="18" t="s">
        <v>38</v>
      </c>
      <c r="C91" s="18">
        <v>5664177</v>
      </c>
      <c r="D91" s="18">
        <v>124.95</v>
      </c>
      <c r="E91" s="18">
        <v>126.2</v>
      </c>
      <c r="F91" s="18">
        <f t="shared" si="2"/>
        <v>1.25</v>
      </c>
      <c r="G91" s="18"/>
    </row>
    <row r="92" spans="1:7" x14ac:dyDescent="0.25">
      <c r="A92" s="56" t="s">
        <v>173</v>
      </c>
      <c r="B92" s="56" t="s">
        <v>38</v>
      </c>
      <c r="C92" s="56">
        <v>5664178</v>
      </c>
      <c r="D92" s="56">
        <v>124.95</v>
      </c>
      <c r="E92" s="56">
        <v>126.2</v>
      </c>
      <c r="F92" s="56">
        <f t="shared" si="2"/>
        <v>1.25</v>
      </c>
      <c r="G92" s="56" t="s">
        <v>174</v>
      </c>
    </row>
    <row r="93" spans="1:7" x14ac:dyDescent="0.25">
      <c r="A93" s="55" t="s">
        <v>173</v>
      </c>
      <c r="B93" s="55" t="s">
        <v>38</v>
      </c>
      <c r="C93" s="55">
        <v>5664179</v>
      </c>
      <c r="D93" s="55">
        <v>124.95</v>
      </c>
      <c r="E93" s="55">
        <v>126.2</v>
      </c>
      <c r="F93" s="55">
        <f t="shared" si="2"/>
        <v>1.25</v>
      </c>
      <c r="G93" s="55" t="s">
        <v>248</v>
      </c>
    </row>
    <row r="94" spans="1:7" x14ac:dyDescent="0.25">
      <c r="A94" s="54" t="s">
        <v>173</v>
      </c>
      <c r="B94" s="54" t="s">
        <v>38</v>
      </c>
      <c r="C94" s="54">
        <v>5664180</v>
      </c>
      <c r="D94" s="54">
        <v>124.95</v>
      </c>
      <c r="E94" s="54">
        <v>126.2</v>
      </c>
      <c r="F94" s="54">
        <f t="shared" si="2"/>
        <v>1.25</v>
      </c>
      <c r="G94" s="54" t="s">
        <v>249</v>
      </c>
    </row>
    <row r="95" spans="1:7" x14ac:dyDescent="0.25">
      <c r="A95" s="18" t="s">
        <v>173</v>
      </c>
      <c r="B95" s="18" t="s">
        <v>38</v>
      </c>
      <c r="C95" s="18">
        <v>5664181</v>
      </c>
      <c r="D95" s="18">
        <v>126.2</v>
      </c>
      <c r="E95" s="18">
        <v>127.98</v>
      </c>
      <c r="F95" s="18">
        <f t="shared" si="2"/>
        <v>1.7800000000000011</v>
      </c>
      <c r="G95" s="18"/>
    </row>
    <row r="96" spans="1:7" x14ac:dyDescent="0.25">
      <c r="A96" s="18" t="s">
        <v>173</v>
      </c>
      <c r="B96" s="18" t="s">
        <v>38</v>
      </c>
      <c r="C96" s="18">
        <v>5664182</v>
      </c>
      <c r="D96" s="18">
        <v>127.98</v>
      </c>
      <c r="E96" s="18">
        <v>129.38</v>
      </c>
      <c r="F96" s="18">
        <f t="shared" si="2"/>
        <v>1.3999999999999915</v>
      </c>
      <c r="G96" s="18"/>
    </row>
    <row r="97" spans="1:7" x14ac:dyDescent="0.25">
      <c r="A97" s="18" t="s">
        <v>173</v>
      </c>
      <c r="B97" s="18" t="s">
        <v>38</v>
      </c>
      <c r="C97" s="18">
        <v>5664183</v>
      </c>
      <c r="D97" s="18">
        <v>129.38</v>
      </c>
      <c r="E97" s="18">
        <v>130.25</v>
      </c>
      <c r="F97" s="18">
        <f t="shared" si="2"/>
        <v>0.87000000000000455</v>
      </c>
      <c r="G97" s="18"/>
    </row>
    <row r="98" spans="1:7" x14ac:dyDescent="0.25">
      <c r="A98" s="18" t="s">
        <v>173</v>
      </c>
      <c r="B98" s="18" t="s">
        <v>38</v>
      </c>
      <c r="C98" s="18">
        <v>5664184</v>
      </c>
      <c r="D98" s="18">
        <v>130.25</v>
      </c>
      <c r="E98" s="18">
        <v>132.13</v>
      </c>
      <c r="F98" s="18">
        <f t="shared" si="2"/>
        <v>1.8799999999999955</v>
      </c>
      <c r="G98" s="18"/>
    </row>
    <row r="99" spans="1:7" x14ac:dyDescent="0.25">
      <c r="A99" s="18" t="s">
        <v>173</v>
      </c>
      <c r="B99" s="18" t="s">
        <v>38</v>
      </c>
      <c r="C99" s="18">
        <v>5664185</v>
      </c>
      <c r="D99" s="18">
        <v>132.13</v>
      </c>
      <c r="E99" s="18">
        <v>134.15</v>
      </c>
      <c r="F99" s="18">
        <f t="shared" si="2"/>
        <v>2.0200000000000102</v>
      </c>
      <c r="G99" s="18"/>
    </row>
    <row r="100" spans="1:7" x14ac:dyDescent="0.25">
      <c r="A100" s="18" t="s">
        <v>173</v>
      </c>
      <c r="B100" s="18" t="s">
        <v>38</v>
      </c>
      <c r="C100" s="18">
        <v>5664186</v>
      </c>
      <c r="D100" s="18">
        <v>134.15</v>
      </c>
      <c r="E100" s="18">
        <v>135</v>
      </c>
      <c r="F100" s="18">
        <f t="shared" si="2"/>
        <v>0.84999999999999432</v>
      </c>
      <c r="G100" s="18"/>
    </row>
    <row r="101" spans="1:7" x14ac:dyDescent="0.25">
      <c r="A101" s="18" t="s">
        <v>173</v>
      </c>
      <c r="B101" s="18" t="s">
        <v>38</v>
      </c>
      <c r="C101" s="18">
        <v>5664187</v>
      </c>
      <c r="D101" s="18">
        <v>135</v>
      </c>
      <c r="E101" s="18">
        <v>137</v>
      </c>
      <c r="F101" s="18">
        <f t="shared" si="2"/>
        <v>2</v>
      </c>
      <c r="G101" s="18"/>
    </row>
    <row r="102" spans="1:7" x14ac:dyDescent="0.25">
      <c r="A102" s="18" t="s">
        <v>173</v>
      </c>
      <c r="B102" s="18" t="s">
        <v>38</v>
      </c>
      <c r="C102" s="18">
        <v>5664188</v>
      </c>
      <c r="D102" s="18">
        <v>137</v>
      </c>
      <c r="E102" s="18">
        <v>138.80000000000001</v>
      </c>
      <c r="F102" s="18">
        <f t="shared" si="2"/>
        <v>1.8000000000000114</v>
      </c>
      <c r="G102" s="18"/>
    </row>
    <row r="103" spans="1:7" x14ac:dyDescent="0.25">
      <c r="A103" s="18" t="s">
        <v>173</v>
      </c>
      <c r="B103" s="18" t="s">
        <v>38</v>
      </c>
      <c r="C103" s="18">
        <v>5664189</v>
      </c>
      <c r="D103" s="18">
        <v>138.80000000000001</v>
      </c>
      <c r="E103" s="18">
        <v>140.75</v>
      </c>
      <c r="F103" s="18">
        <f t="shared" si="2"/>
        <v>1.9499999999999886</v>
      </c>
      <c r="G103" s="18"/>
    </row>
    <row r="104" spans="1:7" x14ac:dyDescent="0.25">
      <c r="A104" s="18" t="s">
        <v>173</v>
      </c>
      <c r="B104" s="18" t="s">
        <v>38</v>
      </c>
      <c r="C104" s="18">
        <v>5664190</v>
      </c>
      <c r="D104" s="18">
        <v>140.75</v>
      </c>
      <c r="E104" s="18">
        <v>142</v>
      </c>
      <c r="F104" s="18">
        <f t="shared" si="2"/>
        <v>1.25</v>
      </c>
      <c r="G104" s="18"/>
    </row>
    <row r="105" spans="1:7" x14ac:dyDescent="0.25">
      <c r="A105" s="18" t="s">
        <v>173</v>
      </c>
      <c r="B105" s="18" t="s">
        <v>38</v>
      </c>
      <c r="C105" s="18">
        <v>5664191</v>
      </c>
      <c r="D105" s="18">
        <v>142</v>
      </c>
      <c r="E105" s="18">
        <v>144</v>
      </c>
      <c r="F105" s="18">
        <f t="shared" si="2"/>
        <v>2</v>
      </c>
      <c r="G105" s="18"/>
    </row>
    <row r="106" spans="1:7" x14ac:dyDescent="0.25">
      <c r="A106" s="18" t="s">
        <v>173</v>
      </c>
      <c r="B106" s="18" t="s">
        <v>38</v>
      </c>
      <c r="C106" s="18">
        <v>5664192</v>
      </c>
      <c r="D106" s="18">
        <v>144</v>
      </c>
      <c r="E106" s="18">
        <v>146.18</v>
      </c>
      <c r="F106" s="18">
        <f t="shared" si="2"/>
        <v>2.1800000000000068</v>
      </c>
      <c r="G106" s="18"/>
    </row>
    <row r="107" spans="1:7" x14ac:dyDescent="0.25">
      <c r="A107" s="18" t="s">
        <v>173</v>
      </c>
      <c r="B107" s="18" t="s">
        <v>38</v>
      </c>
      <c r="C107" s="18">
        <v>5664193</v>
      </c>
      <c r="D107" s="18">
        <v>146.18</v>
      </c>
      <c r="E107" s="18">
        <v>147</v>
      </c>
      <c r="F107" s="18">
        <f t="shared" si="2"/>
        <v>0.81999999999999318</v>
      </c>
      <c r="G107" s="18"/>
    </row>
    <row r="108" spans="1:7" x14ac:dyDescent="0.25">
      <c r="A108" s="18" t="s">
        <v>173</v>
      </c>
      <c r="B108" s="18" t="s">
        <v>38</v>
      </c>
      <c r="C108" s="18">
        <v>5664194</v>
      </c>
      <c r="D108" s="18">
        <v>147</v>
      </c>
      <c r="E108" s="18">
        <v>148.76</v>
      </c>
      <c r="F108" s="18">
        <f t="shared" si="2"/>
        <v>1.7599999999999909</v>
      </c>
      <c r="G108" s="18"/>
    </row>
    <row r="109" spans="1:7" x14ac:dyDescent="0.25">
      <c r="A109" s="18" t="s">
        <v>173</v>
      </c>
      <c r="B109" s="18" t="s">
        <v>38</v>
      </c>
      <c r="C109" s="18">
        <v>5664195</v>
      </c>
      <c r="D109" s="18">
        <v>148.76</v>
      </c>
      <c r="E109" s="18">
        <v>150.54</v>
      </c>
      <c r="F109" s="18">
        <f t="shared" si="2"/>
        <v>1.7800000000000011</v>
      </c>
      <c r="G109" s="18"/>
    </row>
    <row r="110" spans="1:7" x14ac:dyDescent="0.25">
      <c r="A110" s="18" t="s">
        <v>173</v>
      </c>
      <c r="B110" s="18" t="s">
        <v>38</v>
      </c>
      <c r="C110" s="18">
        <v>5664196</v>
      </c>
      <c r="D110" s="18">
        <v>150.54</v>
      </c>
      <c r="E110" s="18">
        <v>152.07</v>
      </c>
      <c r="F110" s="18">
        <f t="shared" si="2"/>
        <v>1.5300000000000011</v>
      </c>
      <c r="G110" s="18"/>
    </row>
    <row r="111" spans="1:7" x14ac:dyDescent="0.25">
      <c r="A111" s="18" t="s">
        <v>173</v>
      </c>
      <c r="B111" s="18" t="s">
        <v>38</v>
      </c>
      <c r="C111" s="18">
        <v>5664197</v>
      </c>
      <c r="D111" s="18">
        <v>152.07</v>
      </c>
      <c r="E111" s="18">
        <v>153.97999999999999</v>
      </c>
      <c r="F111" s="18">
        <f t="shared" si="2"/>
        <v>1.9099999999999966</v>
      </c>
      <c r="G111" s="18"/>
    </row>
    <row r="112" spans="1:7" x14ac:dyDescent="0.25">
      <c r="A112" s="18" t="s">
        <v>173</v>
      </c>
      <c r="B112" s="18" t="s">
        <v>38</v>
      </c>
      <c r="C112" s="18">
        <v>5664198</v>
      </c>
      <c r="D112" s="18">
        <v>153.97999999999999</v>
      </c>
      <c r="E112" s="18">
        <v>155.16</v>
      </c>
      <c r="F112" s="18">
        <f t="shared" si="2"/>
        <v>1.1800000000000068</v>
      </c>
      <c r="G112" s="18"/>
    </row>
    <row r="113" spans="1:7" x14ac:dyDescent="0.25">
      <c r="A113" s="18" t="s">
        <v>173</v>
      </c>
      <c r="B113" s="18" t="s">
        <v>38</v>
      </c>
      <c r="C113" s="18">
        <v>5664199</v>
      </c>
      <c r="D113" s="18">
        <v>155.16</v>
      </c>
      <c r="E113" s="18">
        <v>156.28</v>
      </c>
      <c r="F113" s="18">
        <f t="shared" si="2"/>
        <v>1.1200000000000045</v>
      </c>
      <c r="G113" s="18"/>
    </row>
    <row r="114" spans="1:7" x14ac:dyDescent="0.25">
      <c r="A114" s="18" t="s">
        <v>173</v>
      </c>
      <c r="B114" s="18" t="s">
        <v>38</v>
      </c>
      <c r="C114" s="18">
        <v>5664200</v>
      </c>
      <c r="D114" s="18">
        <v>156.28</v>
      </c>
      <c r="E114" s="18">
        <v>157.36000000000001</v>
      </c>
      <c r="F114" s="18">
        <f t="shared" si="2"/>
        <v>1.0800000000000125</v>
      </c>
      <c r="G114" s="18"/>
    </row>
    <row r="115" spans="1:7" x14ac:dyDescent="0.25">
      <c r="A115" s="18" t="s">
        <v>173</v>
      </c>
      <c r="B115" s="18" t="s">
        <v>38</v>
      </c>
      <c r="C115" s="18">
        <v>5664201</v>
      </c>
      <c r="D115" s="18">
        <v>157.36000000000001</v>
      </c>
      <c r="E115" s="18">
        <v>159</v>
      </c>
      <c r="F115" s="18">
        <f t="shared" si="2"/>
        <v>1.6399999999999864</v>
      </c>
      <c r="G115" s="18"/>
    </row>
    <row r="116" spans="1:7" x14ac:dyDescent="0.25">
      <c r="A116" s="18" t="s">
        <v>173</v>
      </c>
      <c r="B116" s="18" t="s">
        <v>38</v>
      </c>
      <c r="C116" s="18">
        <v>5664202</v>
      </c>
      <c r="D116" s="18">
        <v>159</v>
      </c>
      <c r="E116" s="18">
        <v>159.65</v>
      </c>
      <c r="F116" s="18">
        <f t="shared" si="2"/>
        <v>0.65000000000000568</v>
      </c>
      <c r="G116" s="18"/>
    </row>
    <row r="117" spans="1:7" x14ac:dyDescent="0.25">
      <c r="A117" s="18" t="s">
        <v>173</v>
      </c>
      <c r="B117" s="18" t="s">
        <v>38</v>
      </c>
      <c r="C117" s="18">
        <v>5664203</v>
      </c>
      <c r="D117" s="18">
        <v>159.65</v>
      </c>
      <c r="E117" s="18">
        <v>161.43</v>
      </c>
      <c r="F117" s="18">
        <f t="shared" si="2"/>
        <v>1.7800000000000011</v>
      </c>
      <c r="G117" s="18"/>
    </row>
    <row r="118" spans="1:7" x14ac:dyDescent="0.25">
      <c r="A118" s="18" t="s">
        <v>173</v>
      </c>
      <c r="B118" s="18" t="s">
        <v>38</v>
      </c>
      <c r="C118" s="18">
        <v>5664204</v>
      </c>
      <c r="D118" s="18">
        <v>161.43</v>
      </c>
      <c r="E118" s="18">
        <v>162.85</v>
      </c>
      <c r="F118" s="18">
        <f t="shared" si="2"/>
        <v>1.4199999999999875</v>
      </c>
      <c r="G118" s="18"/>
    </row>
    <row r="119" spans="1:7" x14ac:dyDescent="0.25">
      <c r="A119" s="18" t="s">
        <v>173</v>
      </c>
      <c r="B119" s="18" t="s">
        <v>38</v>
      </c>
      <c r="C119" s="18">
        <v>5664205</v>
      </c>
      <c r="D119" s="18">
        <v>162.85</v>
      </c>
      <c r="E119" s="18">
        <v>164.9</v>
      </c>
      <c r="F119" s="18">
        <f t="shared" si="2"/>
        <v>2.0500000000000114</v>
      </c>
      <c r="G119" s="18"/>
    </row>
    <row r="120" spans="1:7" x14ac:dyDescent="0.25">
      <c r="A120" s="18" t="s">
        <v>173</v>
      </c>
      <c r="B120" s="18" t="s">
        <v>38</v>
      </c>
      <c r="C120" s="18">
        <v>5664206</v>
      </c>
      <c r="D120" s="18">
        <v>164.9</v>
      </c>
      <c r="E120" s="18">
        <v>165.77</v>
      </c>
      <c r="F120" s="18">
        <f t="shared" si="2"/>
        <v>0.87000000000000455</v>
      </c>
      <c r="G120" s="18"/>
    </row>
    <row r="121" spans="1:7" x14ac:dyDescent="0.25">
      <c r="A121" s="18" t="s">
        <v>173</v>
      </c>
      <c r="B121" s="18" t="s">
        <v>38</v>
      </c>
      <c r="C121" s="18">
        <v>5664207</v>
      </c>
      <c r="D121" s="18">
        <v>165.77</v>
      </c>
      <c r="E121" s="18">
        <v>167.3</v>
      </c>
      <c r="F121" s="18">
        <f t="shared" si="2"/>
        <v>1.5300000000000011</v>
      </c>
      <c r="G121" s="18"/>
    </row>
    <row r="122" spans="1:7" x14ac:dyDescent="0.25">
      <c r="A122" s="18" t="s">
        <v>173</v>
      </c>
      <c r="B122" s="18" t="s">
        <v>38</v>
      </c>
      <c r="C122" s="18">
        <v>5664208</v>
      </c>
      <c r="D122" s="18">
        <v>167.3</v>
      </c>
      <c r="E122" s="18">
        <v>168</v>
      </c>
      <c r="F122" s="18">
        <f t="shared" si="2"/>
        <v>0.69999999999998863</v>
      </c>
      <c r="G122" s="18" t="s">
        <v>250</v>
      </c>
    </row>
  </sheetData>
  <pageMargins left="0.70866141732283472" right="0.70866141732283472" top="0.74803149606299213" bottom="0.74803149606299213" header="0.31496062992125984" footer="0.31496062992125984"/>
  <pageSetup scale="8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Core D2-12-07</vt:lpstr>
      <vt:lpstr>Sample Intervals</vt: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Client</dc:creator>
  <cp:lastModifiedBy>carl</cp:lastModifiedBy>
  <cp:lastPrinted>2013-01-19T01:30:41Z</cp:lastPrinted>
  <dcterms:created xsi:type="dcterms:W3CDTF">2012-08-31T23:07:29Z</dcterms:created>
  <dcterms:modified xsi:type="dcterms:W3CDTF">2013-02-06T04:27:30Z</dcterms:modified>
</cp:coreProperties>
</file>